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მიმართულებები!$A$1:$N$1001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967" i="1" l="1"/>
  <c r="V967"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684" i="1" l="1"/>
  <c r="V684" i="1" s="1"/>
  <c r="U991" i="1"/>
  <c r="V991" i="1" s="1"/>
  <c r="U987" i="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490" i="3" l="1"/>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W7" i="3"/>
  <c r="V2" i="3" s="1"/>
  <c r="V4" i="3" s="1"/>
  <c r="V5" i="3" s="1"/>
  <c r="O7" i="3"/>
  <c r="N2" i="3" s="1"/>
  <c r="N4" i="3" s="1"/>
  <c r="N5" i="3" s="1"/>
  <c r="G7" i="3"/>
  <c r="F2" i="3" s="1"/>
  <c r="F4" i="3" s="1"/>
  <c r="F5" i="3" s="1"/>
  <c r="AD4" i="3" l="1"/>
  <c r="AD5" i="3" s="1"/>
  <c r="AQ3" i="3"/>
  <c r="AQ5" i="3" s="1"/>
</calcChain>
</file>

<file path=xl/sharedStrings.xml><?xml version="1.0" encoding="utf-8"?>
<sst xmlns="http://schemas.openxmlformats.org/spreadsheetml/2006/main" count="618" uniqueCount="252">
  <si>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</si>
  <si>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</si>
  <si>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</si>
  <si>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</si>
  <si>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</si>
  <si>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</si>
  <si>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</si>
  <si>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</si>
  <si>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</si>
  <si>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</si>
  <si>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</si>
  <si>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</si>
  <si>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</si>
  <si>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</si>
  <si>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</si>
  <si>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</si>
  <si>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</si>
  <si>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</si>
  <si>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</si>
  <si>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</si>
  <si>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</si>
  <si>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</si>
  <si>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</si>
  <si>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</si>
  <si>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</si>
  <si>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</si>
  <si>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</si>
  <si>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</si>
  <si>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</si>
  <si>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</si>
  <si>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</si>
  <si>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</si>
  <si>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</si>
  <si>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</si>
  <si>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</si>
  <si>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</si>
  <si>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</si>
  <si>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</si>
  <si>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</si>
  <si>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</si>
  <si>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</si>
  <si>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</si>
  <si>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</si>
  <si>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</si>
  <si>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</si>
  <si>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</si>
  <si>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</si>
  <si>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</si>
  <si>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</si>
  <si>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</si>
  <si>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</si>
  <si>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</si>
  <si>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</si>
  <si>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</si>
  <si>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</si>
  <si>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</si>
  <si>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</si>
  <si>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</si>
  <si>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</si>
  <si>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</si>
  <si>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</si>
  <si>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</si>
  <si>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</si>
  <si>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</si>
  <si>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</si>
  <si>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</si>
  <si>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</si>
  <si>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</si>
  <si>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</si>
  <si>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</si>
  <si>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</si>
  <si>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</si>
  <si>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</si>
  <si>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</si>
  <si>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</si>
  <si>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</si>
  <si>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</si>
  <si>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</si>
  <si>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</si>
  <si>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</si>
  <si>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</si>
  <si>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</si>
  <si>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</si>
  <si>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</si>
  <si>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</si>
  <si>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</si>
  <si>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</si>
  <si>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</si>
  <si>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</si>
  <si>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</si>
  <si>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</si>
  <si>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</si>
  <si>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ამაღლების საჯარო სკოლა</t>
  </si>
  <si>
    <t>სკოლაში წაყვანა</t>
  </si>
  <si>
    <t>ქვათირი- ამაღლების საჯარო სკოლა</t>
  </si>
  <si>
    <t>სკოლიდან წამოყვანა</t>
  </si>
  <si>
    <t>ქამადაძეების უბანი - ამაღლების საჯარო სკოლა</t>
  </si>
  <si>
    <t>წეროძეების უბანი - ამაღლების საჯარო სკოლა</t>
  </si>
  <si>
    <t>ქვემო ამაღლება -ამაღლების საჯარო სკოლა</t>
  </si>
  <si>
    <t>ბასილეთის საჯარო სკოლა</t>
  </si>
  <si>
    <t>მთისპირი-ბასილეთის საჯარო სკოლა</t>
  </si>
  <si>
    <t>ქვენობნის საზღვარი - ბასილეთის საჯარო სკოლა</t>
  </si>
  <si>
    <t>ბუკისციხის საჯარო სკოლა</t>
  </si>
  <si>
    <t>ბუკისციხის ცენტრი - მოედანა -ქვემო ერკეთი - იანეულის  საჯარო სკოლა</t>
  </si>
  <si>
    <t>დაბლაციხე - შარაშიძეების უბანი -  ბუკისციხის ცენტრი -   იანეულის  საჯარო სკოლა</t>
  </si>
  <si>
    <t>შომანეული-ბუკისციხის ცენტრი -იანეულის  საჯარო სკოლა</t>
  </si>
  <si>
    <t>ბუკნარის საჯარო სკოლა</t>
  </si>
  <si>
    <t>ნაგომარი-ბუკნარის  საჯარო სკოლა</t>
  </si>
  <si>
    <t>მეურნეობა- ბუკნარის საჯარო სკოლა</t>
  </si>
  <si>
    <t>ჯიკვნარა  - ბუკნარის საჯარო სკოლა</t>
  </si>
  <si>
    <t>ქვენობნის საზღვარი- ბუკნარის  საჯარო  სკოლა</t>
  </si>
  <si>
    <t>პაქსაძეების უბანი - ბუკნარის საჯარო სკოლა</t>
  </si>
  <si>
    <t>სირაძეების უბანი - ბუკნარის საჯარო სკოლა</t>
  </si>
  <si>
    <t>გორაბერეჟოულის საჯარო სკოლა</t>
  </si>
  <si>
    <t>დოლიძეების უბანი - გორაბერეჟოულის საჯარო სკოლა</t>
  </si>
  <si>
    <t>რამიშვილების უბანი  - გორაბერეჟოულის საჯარო სკოლა</t>
  </si>
  <si>
    <t>ახალშენი - გორაბერეჟოულის  საჯარო სკოლა</t>
  </si>
  <si>
    <t>ჩაის ფაბრიკის უბანი  - გორაბერეჟოულის საჯარო სკოლა</t>
  </si>
  <si>
    <t>ცინცაძეების უბანი - გორაბერეჟოულის საჯარო სკოლა</t>
  </si>
  <si>
    <t>ფარცხმის საჯარო სკოლა</t>
  </si>
  <si>
    <t>ხანი -ფარცხმის საჯარო სკოლა</t>
  </si>
  <si>
    <t>ანთაძეების უბანი-ფარცხმის საჯარო სკოლა</t>
  </si>
  <si>
    <t>დაბლაციხე-ფარცხმის საჯარო სკოლა</t>
  </si>
  <si>
    <t>ბურნათი-ფარცხმის საჯარო სკოლა</t>
  </si>
  <si>
    <t>დაბა ჩოხატაური  - ფარცხმის საჯარო სკოლა</t>
  </si>
  <si>
    <t xml:space="preserve">გუთურის საჯარო სკოლა </t>
  </si>
  <si>
    <t>გაღმა გუთური-გუთურის საჯარო სკოლა</t>
  </si>
  <si>
    <t>ქვემო ერკეთი -   გუთურის საჯარო სკოლა</t>
  </si>
  <si>
    <t>იანეული - გუთურის საჯარო სკოლა</t>
  </si>
  <si>
    <t xml:space="preserve">ვაზიანი-გუთურის საჯარო სკოლა </t>
  </si>
  <si>
    <t xml:space="preserve"> გაღმა  გუთური - გუთურის საჯარო სკოლა </t>
  </si>
  <si>
    <t>დაბლაციხის საჯარო სკოლა</t>
  </si>
  <si>
    <t>საყვავისტყე - პაიჭაძეების უბანი - დაბლაციხის საჯარო სკოლა</t>
  </si>
  <si>
    <t xml:space="preserve">ბუკისციხის საზღვარი - ხაბეიშვილების უბანი - დაბლაციხის საჯარო სკოლა     </t>
  </si>
  <si>
    <t>დიდივანის საჯარო სკოლა</t>
  </si>
  <si>
    <t xml:space="preserve">დობირო - დიდივანის საჯარო სკოლა </t>
  </si>
  <si>
    <t xml:space="preserve">განთიადი - დიდივანის საჯარო სკოლა </t>
  </si>
  <si>
    <t>გურის ტყე - დიდივანის საჯარო სკოლა</t>
  </si>
  <si>
    <t>ერკეთის საჯარო სკოლა</t>
  </si>
  <si>
    <t>ზემო ონჭიქედი-ერკეთის საჯარო სკოლა</t>
  </si>
  <si>
    <t>შუბანი-ერკეთის საჯარო სკოლა</t>
  </si>
  <si>
    <t>მეგელეური - ქვემოერკეთი- ერკეთის საჯარო სკოლა</t>
  </si>
  <si>
    <t>კოხი-ერკეთის საჯარო სკოლა</t>
  </si>
  <si>
    <t>ქვემო ონჭიქედი-ერკეთის საჯარო სკოლა</t>
  </si>
  <si>
    <t>კალანდოურა - ერკეთის საჯარო სკოლა</t>
  </si>
  <si>
    <t>ვან-ზომლეთის საჯარო სკოლა</t>
  </si>
  <si>
    <t>ზომლეთი - ვან-ზომლეთის საჯარო სკოლა</t>
  </si>
  <si>
    <t>სამება - ვან-ზომლეთის საჯარო სკოლა</t>
  </si>
  <si>
    <t>ზემოსურების საჯარო სკოლა</t>
  </si>
  <si>
    <t>თავსურები-ტობახჩა - ზემოსურების საჯარო სკოლა</t>
  </si>
  <si>
    <t>ჩაკიტაური-ზემოსურების საჯარო სკოლა</t>
  </si>
  <si>
    <t>ზოტის საჯარო სკოლა</t>
  </si>
  <si>
    <t>თეთრი ღელე - ზოტის საჯარო სკოლა</t>
  </si>
  <si>
    <t>ნადაბური - ზოტის საჯარო სკოლა</t>
  </si>
  <si>
    <t>ქვედა ზოტი- ზოტის საჯარო სკოლა</t>
  </si>
  <si>
    <t>ლობოროტი - ზოტის საჯარო სკოლა</t>
  </si>
  <si>
    <t>იანეულის საჯარო სკოლა</t>
  </si>
  <si>
    <t>კალანდოურა - კეკელიძეების უბანი - იანეულის საჯარო სკოლა</t>
  </si>
  <si>
    <t>9;30</t>
  </si>
  <si>
    <t>მოედანა - ცინცაძეების უბანი - იანეულის საჯარო სკოლა</t>
  </si>
  <si>
    <t xml:space="preserve"> ნაბეღლავის საჯარო სკოლა</t>
  </si>
  <si>
    <t>თავპანტა-ნაბეღლავის საჯარო სკოლა</t>
  </si>
  <si>
    <t xml:space="preserve">ბჟოლიეთი- ნაბეღლავის საჯარო </t>
  </si>
  <si>
    <t>გაგამერე-ნაბეღლავის საჯარო სკოლა</t>
  </si>
  <si>
    <t>სამების საჯარო სკოლა</t>
  </si>
  <si>
    <t>კობალაძეების უბანი-ამაღლების საჯარო სკოლა</t>
  </si>
  <si>
    <t>დოლიძეების უბანი-ამაღლების საჯარო სკოლა</t>
  </si>
  <si>
    <t>მახარაძეების უბანი-ამაღლების საჯარო სკოლა</t>
  </si>
  <si>
    <t>ბურჭულაძეების უბანი - ამაღლების საჯარო სკოლა</t>
  </si>
  <si>
    <t>საჭამიასერის საჯარო სკოლა</t>
  </si>
  <si>
    <t>მამულარი-საჭამიასერის საჯარო სკოლა</t>
  </si>
  <si>
    <t>ზემოხეთი-ჩომეთი-საჭამიასერის საჯარო სკოლა</t>
  </si>
  <si>
    <t>ქვემოხეთი - საჭამიასერის საჯარო სკოლა</t>
  </si>
  <si>
    <t>ზაქარეიშვილების უბანი - საჭამიასერის საჯარო სკოლა</t>
  </si>
  <si>
    <t>სოფელ ქვაბღის საჯარო სკოლა</t>
  </si>
  <si>
    <t>ჭენჭეხა-ქვაბღის საჯარო სკოლა</t>
  </si>
  <si>
    <t>ტბის ყური-ქვაბღის საჯარო სკოლა</t>
  </si>
  <si>
    <t>გაღმა ქვაბღა-ქვაბღის საჯარო სკოლა</t>
  </si>
  <si>
    <t>შუა ამაღლების საჯარო სკოლა</t>
  </si>
  <si>
    <t>შუა ამაღლების საჯარო სკოლა - მერე</t>
  </si>
  <si>
    <t>შუა ამაღლების საჯარო სკოლა - უდაბნო</t>
  </si>
  <si>
    <t>შუა ამაღლების საჯარო სკოლა - მაჩაქი</t>
  </si>
  <si>
    <t>შუა ამაღლების საჯარო სკოლა - ქვიშნარა</t>
  </si>
  <si>
    <t>შუა ამაღლების საჯარო სკოლა -  ქოქოლოური</t>
  </si>
  <si>
    <t>შუა ამაღლების საჯარო სკოლა - გოგოლესუბანი</t>
  </si>
  <si>
    <t>შუა ამაღლების საჯარო სკოლა - ბოცვაძეების უბანი</t>
  </si>
  <si>
    <t>დობირო ანთიძეების უბანი - შუა ამაღლების საჯარო სკოლა</t>
  </si>
  <si>
    <t>ნაფსიორი - შუა ამაღლების საჯარო სკოლა</t>
  </si>
  <si>
    <t>ჭაობი - შუა ამაღლების საჯარო სკოლა</t>
  </si>
  <si>
    <t>შუასურების საჯარო სკოლა</t>
  </si>
  <si>
    <t>სახროს უბანი  - შუასურების საჯარო სკოლა</t>
  </si>
  <si>
    <t xml:space="preserve"> 16:00</t>
  </si>
  <si>
    <t>დიდი ვანი - შუასურების საჯარო სკოლა</t>
  </si>
  <si>
    <t>დობიროს უბანი - შუასურების საჯარო სკოლა</t>
  </si>
  <si>
    <t>საბერიშვილოს უბანი - შუასურების საჯარო სკოლა</t>
  </si>
  <si>
    <t>კოხი - შუასურების საჯარო სკოლა</t>
  </si>
  <si>
    <t>შუაფარცხმის საჯარო სკოლა</t>
  </si>
  <si>
    <t>აჭარლების უბანი-მიქელაძეების უბანი-შუაფარცხმის საჯარო სკოლა</t>
  </si>
  <si>
    <t>ტარზანას უბანი-შუაფარცხმის საჯარო სკოლა</t>
  </si>
  <si>
    <t>ნუგზარის უბანი - ნიკო მარის უბანი-  შუაფარცხმის საჯარო სკოლა</t>
  </si>
  <si>
    <t>ჩაისუბნის საჯარო სკოლა</t>
  </si>
  <si>
    <t xml:space="preserve">  ვაზიანი-ჩაისუბნის საჯარო სკოლა</t>
  </si>
  <si>
    <t>ინტაბუეთი-ჩაისუბნის საჯარო სკოლა</t>
  </si>
  <si>
    <t>გორაბერეჟოულის საზღვარი-ჩაისუბნის საჯარო სკოლა</t>
  </si>
  <si>
    <t>კოხნარის საჯარო სკოლა</t>
  </si>
  <si>
    <t>ნაკადულის ბოლომდე- კოხნარის საჯარო სკოლა</t>
  </si>
  <si>
    <t>მიქაშავიძეების დასახლება-კოხნარის საჯარო სკოლა</t>
  </si>
  <si>
    <t>ახალაძეების უბანი - კოხნარის საჯარო სკოლა</t>
  </si>
  <si>
    <t>ბურნათი-კოხნარის საჯარო სკოლა</t>
  </si>
  <si>
    <t>გოგოლესუბნის საჯარო სკოლა</t>
  </si>
  <si>
    <t>მერე - გოგოლესუბნის სკოლა</t>
  </si>
  <si>
    <t>მალხაზის უბანი  - გოგოლესუბნის სკოლა</t>
  </si>
  <si>
    <t xml:space="preserve">დობირო  - გოგოლესუბნის სკოლა </t>
  </si>
  <si>
    <t>მჭედლების სერი - გოგოლესუბნის საჯარო სკოლა</t>
  </si>
  <si>
    <t>ქვენობნის საჯარო სკოლა</t>
  </si>
  <si>
    <t>ბასილეთი-ქვენობნის საჯარო სკოლა</t>
  </si>
  <si>
    <t>მერე-ქვენობნის საჯარო სკოლა</t>
  </si>
  <si>
    <t>ბუკნარი -ქვენობნის საჯარო სკოლა</t>
  </si>
  <si>
    <t>კვირიკაძეების უბანი - ქვენობნის საჯარო სკოლა</t>
  </si>
  <si>
    <t>ქაცვინარა-ქვენობნის  საჯარო სკოლა</t>
  </si>
  <si>
    <t>ბუკნარი-მერე-ქვენობნის საჯარო სკოლა</t>
  </si>
  <si>
    <t>ჩხაკოურას საჯარო სკოლა</t>
  </si>
  <si>
    <t>შარაშიძეების უბანი - ჩხაკოურას საჯარო სკოლა</t>
  </si>
  <si>
    <t xml:space="preserve"> წიფნარის საჯარო სკოლა</t>
  </si>
  <si>
    <t>მეფარიშვილები-ნაკაიძეების უბანი-წიფნარის საჯარო სკოლა</t>
  </si>
  <si>
    <t>ბურნათი - წიფნარის საჯარო სკოლა</t>
  </si>
  <si>
    <t>კიკვაძეების უბანი - წიფნარის საჯარო სკოლა</t>
  </si>
  <si>
    <t>ხევის საჯარო სკოლა</t>
  </si>
  <si>
    <t>ბუქსიეთი-ხევის საჯარო სკოლა</t>
  </si>
  <si>
    <t>ბჟოლიეთი-ხევის საჯარო სკოლა</t>
  </si>
  <si>
    <t>გორი-ხევის საჯარო სკოლა</t>
  </si>
  <si>
    <t>ხიდისთავის საჯარო სკოლა</t>
  </si>
  <si>
    <t xml:space="preserve">ჭაჭიეთი -  ხიდისთავის საჯარო სკოლა </t>
  </si>
  <si>
    <t xml:space="preserve">წიფნაგვარა - ხიდისთავის საჯარო სკოლა </t>
  </si>
  <si>
    <t xml:space="preserve">ზენობანი - ხიდისთავის საჯარო სკოლა </t>
  </si>
  <si>
    <t>ახალშენი - ხიდისთავის საჯარო სკოლა</t>
  </si>
  <si>
    <t>მეწიეთი - ხიდისთავის საჯარო სკოლა</t>
  </si>
  <si>
    <t>ქაცვინარა- ხიდისთავის საჯარო სკოლა</t>
  </si>
  <si>
    <t>ბჟოლიეთი - ხიდისთავის საჯარო სკოლა</t>
  </si>
  <si>
    <t>N1 საჯარო სკოლა</t>
  </si>
  <si>
    <t>მერე-N1 საჯარო სკოლა</t>
  </si>
  <si>
    <t>დაბლაციხე - N1 საჯარო სკოლა</t>
  </si>
  <si>
    <t>ბურნათი- N1 საჯარო სკოლა</t>
  </si>
  <si>
    <t>გორა  - N1 საჯარო სკოლა</t>
  </si>
  <si>
    <t>ბერეჟოული - #1 საჯარო სკოლა</t>
  </si>
  <si>
    <t>ვანზომლეთის ხიდი - #1 საჯარო სკოლა</t>
  </si>
  <si>
    <t>გოგოლესუბანი - N1 საჯარო სკოლა</t>
  </si>
  <si>
    <t>შუაფარცხმა-ხანი - N1 საჯარო სკოლა</t>
  </si>
  <si>
    <t>ქვემო ერკეთი-საკირეს დასახლება - N1 საჯარო სკოლა</t>
  </si>
  <si>
    <t>წიფნარი-N1 საჯარო სკოლა</t>
  </si>
  <si>
    <t>ვაზიანი - N1 საჯარო სკოლა</t>
  </si>
  <si>
    <t>პირველკლასელი შშმ სტატუსი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</si>
</sst>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h:mm;@"/>
    <numFmt numFmtId="165" formatCode="0.0"/>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11"/>
      <color theme="1"/>
      <name val="Calibri"/>
      <family val="2"/>
      <charset val="204"/>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8" fillId="0" borderId="0"/>
  </cellStyleXfs>
  <cellXfs count="19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4" fillId="3" borderId="1"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17" fillId="3" borderId="1" xfId="0" applyFont="1" applyFill="1" applyBorder="1" applyAlignment="1">
      <alignment vertical="center" wrapText="1"/>
    </xf>
    <xf numFmtId="20" fontId="5" fillId="3" borderId="1" xfId="0" applyNumberFormat="1"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4" fillId="3" borderId="1" xfId="2" applyFont="1" applyFill="1" applyBorder="1" applyAlignment="1">
      <alignment horizontal="center" vertical="center" wrapText="1"/>
    </xf>
    <xf numFmtId="0" fontId="15" fillId="3" borderId="1" xfId="0" applyFont="1" applyFill="1" applyBorder="1"/>
    <xf numFmtId="20" fontId="15" fillId="3" borderId="1" xfId="0" applyNumberFormat="1" applyFont="1" applyFill="1" applyBorder="1" applyAlignment="1">
      <alignment horizontal="center"/>
    </xf>
    <xf numFmtId="0" fontId="15" fillId="3" borderId="1" xfId="0" applyFont="1" applyFill="1" applyBorder="1" applyAlignment="1">
      <alignment horizontal="center"/>
    </xf>
    <xf numFmtId="165" fontId="3"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22" fontId="4" fillId="3" borderId="1" xfId="0" applyNumberFormat="1" applyFont="1" applyFill="1" applyBorder="1" applyAlignment="1">
      <alignment horizontal="center" vertical="center" wrapText="1"/>
    </xf>
    <xf numFmtId="0" fontId="16" fillId="3" borderId="1" xfId="0" applyFont="1" applyFill="1" applyBorder="1" applyAlignment="1">
      <alignment vertical="center" wrapText="1"/>
    </xf>
    <xf numFmtId="0" fontId="16" fillId="3" borderId="8" xfId="0" applyFont="1" applyFill="1" applyBorder="1" applyAlignment="1">
      <alignment vertical="center" wrapText="1"/>
    </xf>
    <xf numFmtId="164" fontId="4" fillId="3" borderId="1" xfId="0" applyNumberFormat="1" applyFont="1" applyFill="1" applyBorder="1" applyAlignment="1">
      <alignment horizontal="center" vertical="center" wrapText="1"/>
    </xf>
    <xf numFmtId="165" fontId="3" fillId="3" borderId="1" xfId="3"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1" xfId="0" applyFont="1" applyFill="1" applyBorder="1" applyAlignment="1">
      <alignment horizontal="center" vertical="center" wrapText="1"/>
    </xf>
  </cellXfs>
  <cellStyles count="4">
    <cellStyle name="Normal" xfId="0" builtinId="0"/>
    <cellStyle name="Normal 3" xfId="2"/>
    <cellStyle name="Normal 3 2"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2" name="TextBox 4401">
          <a:extLst>
            <a:ext uri="{FF2B5EF4-FFF2-40B4-BE49-F238E27FC236}">
              <a16:creationId xmlns:a16="http://schemas.microsoft.com/office/drawing/2014/main" id="{737DBD00-6A52-4540-BE83-42436C0E910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3" name="TextBox 4402">
          <a:extLst>
            <a:ext uri="{FF2B5EF4-FFF2-40B4-BE49-F238E27FC236}">
              <a16:creationId xmlns:a16="http://schemas.microsoft.com/office/drawing/2014/main" id="{912A454D-DE6B-4598-BABD-3C98F15F4D7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4" name="TextBox 4403">
          <a:extLst>
            <a:ext uri="{FF2B5EF4-FFF2-40B4-BE49-F238E27FC236}">
              <a16:creationId xmlns:a16="http://schemas.microsoft.com/office/drawing/2014/main" id="{056382C8-EA6F-438E-8BD5-37D8314EB7C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5" name="TextBox 4404">
          <a:extLst>
            <a:ext uri="{FF2B5EF4-FFF2-40B4-BE49-F238E27FC236}">
              <a16:creationId xmlns:a16="http://schemas.microsoft.com/office/drawing/2014/main" id="{30ACB093-2E65-451E-850B-F4AA77DDD71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6" name="TextBox 4405">
          <a:extLst>
            <a:ext uri="{FF2B5EF4-FFF2-40B4-BE49-F238E27FC236}">
              <a16:creationId xmlns:a16="http://schemas.microsoft.com/office/drawing/2014/main" id="{DFD95439-B30A-4E8C-AD04-419D0A7D073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7" name="TextBox 4406">
          <a:extLst>
            <a:ext uri="{FF2B5EF4-FFF2-40B4-BE49-F238E27FC236}">
              <a16:creationId xmlns:a16="http://schemas.microsoft.com/office/drawing/2014/main" id="{F8EA1298-BEAA-4CD6-918C-A3E71E4562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8" name="TextBox 4407">
          <a:extLst>
            <a:ext uri="{FF2B5EF4-FFF2-40B4-BE49-F238E27FC236}">
              <a16:creationId xmlns:a16="http://schemas.microsoft.com/office/drawing/2014/main" id="{C4AE79C3-AA30-43FB-98EC-5F09DF40218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9" name="TextBox 4408">
          <a:extLst>
            <a:ext uri="{FF2B5EF4-FFF2-40B4-BE49-F238E27FC236}">
              <a16:creationId xmlns:a16="http://schemas.microsoft.com/office/drawing/2014/main" id="{4BB71162-3E02-41BA-8C4E-76B512A9E85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0" name="TextBox 4409">
          <a:extLst>
            <a:ext uri="{FF2B5EF4-FFF2-40B4-BE49-F238E27FC236}">
              <a16:creationId xmlns:a16="http://schemas.microsoft.com/office/drawing/2014/main" id="{9E61DD68-5A4D-4E98-9D4E-08280AD6E6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1" name="TextBox 4410">
          <a:extLst>
            <a:ext uri="{FF2B5EF4-FFF2-40B4-BE49-F238E27FC236}">
              <a16:creationId xmlns:a16="http://schemas.microsoft.com/office/drawing/2014/main" id="{C4FE733B-8069-4C7E-B461-ED8D69ED2BD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2" name="TextBox 4411">
          <a:extLst>
            <a:ext uri="{FF2B5EF4-FFF2-40B4-BE49-F238E27FC236}">
              <a16:creationId xmlns:a16="http://schemas.microsoft.com/office/drawing/2014/main" id="{E0125CB9-7F44-498C-B5FF-DC5C2710900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3" name="TextBox 4412">
          <a:extLst>
            <a:ext uri="{FF2B5EF4-FFF2-40B4-BE49-F238E27FC236}">
              <a16:creationId xmlns:a16="http://schemas.microsoft.com/office/drawing/2014/main" id="{65C2D30D-EBB5-49EC-BC8C-6B0928F9805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4" name="TextBox 4413">
          <a:extLst>
            <a:ext uri="{FF2B5EF4-FFF2-40B4-BE49-F238E27FC236}">
              <a16:creationId xmlns:a16="http://schemas.microsoft.com/office/drawing/2014/main" id="{C5914C84-CB25-4992-801B-F0151B1183D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5" name="TextBox 4414">
          <a:extLst>
            <a:ext uri="{FF2B5EF4-FFF2-40B4-BE49-F238E27FC236}">
              <a16:creationId xmlns:a16="http://schemas.microsoft.com/office/drawing/2014/main" id="{36EB1235-C1D0-45A6-97D1-9439B943687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6" name="TextBox 4415">
          <a:extLst>
            <a:ext uri="{FF2B5EF4-FFF2-40B4-BE49-F238E27FC236}">
              <a16:creationId xmlns:a16="http://schemas.microsoft.com/office/drawing/2014/main" id="{9B8E66EB-987A-48DE-9866-163F9A35B65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7" name="TextBox 4416">
          <a:extLst>
            <a:ext uri="{FF2B5EF4-FFF2-40B4-BE49-F238E27FC236}">
              <a16:creationId xmlns:a16="http://schemas.microsoft.com/office/drawing/2014/main" id="{9994CC1B-C340-4A28-9CA6-59C12031BCD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8" name="TextBox 4417">
          <a:extLst>
            <a:ext uri="{FF2B5EF4-FFF2-40B4-BE49-F238E27FC236}">
              <a16:creationId xmlns:a16="http://schemas.microsoft.com/office/drawing/2014/main" id="{B52D3681-8E87-4B6F-9FBD-47AEC1779C1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9" name="TextBox 4418">
          <a:extLst>
            <a:ext uri="{FF2B5EF4-FFF2-40B4-BE49-F238E27FC236}">
              <a16:creationId xmlns:a16="http://schemas.microsoft.com/office/drawing/2014/main" id="{728799EB-EF24-4B13-8184-0E33588194A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0" name="TextBox 4419">
          <a:extLst>
            <a:ext uri="{FF2B5EF4-FFF2-40B4-BE49-F238E27FC236}">
              <a16:creationId xmlns:a16="http://schemas.microsoft.com/office/drawing/2014/main" id="{E14D5764-852E-469B-94FA-89A16AFAE83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1" name="TextBox 4420">
          <a:extLst>
            <a:ext uri="{FF2B5EF4-FFF2-40B4-BE49-F238E27FC236}">
              <a16:creationId xmlns:a16="http://schemas.microsoft.com/office/drawing/2014/main" id="{6A01169E-E1AC-40D7-8015-A4DF0AB7BC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2" name="TextBox 4421">
          <a:extLst>
            <a:ext uri="{FF2B5EF4-FFF2-40B4-BE49-F238E27FC236}">
              <a16:creationId xmlns:a16="http://schemas.microsoft.com/office/drawing/2014/main" id="{81BF3C3C-240F-4F07-9CC0-2A880BD38EE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3" name="TextBox 4422">
          <a:extLst>
            <a:ext uri="{FF2B5EF4-FFF2-40B4-BE49-F238E27FC236}">
              <a16:creationId xmlns:a16="http://schemas.microsoft.com/office/drawing/2014/main" id="{B7A90344-D031-4C64-A0A5-10DC9B04B59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4" name="TextBox 4423">
          <a:extLst>
            <a:ext uri="{FF2B5EF4-FFF2-40B4-BE49-F238E27FC236}">
              <a16:creationId xmlns:a16="http://schemas.microsoft.com/office/drawing/2014/main" id="{AA70193D-E2CC-4A52-B5DE-776D78F9F52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5" name="TextBox 4424">
          <a:extLst>
            <a:ext uri="{FF2B5EF4-FFF2-40B4-BE49-F238E27FC236}">
              <a16:creationId xmlns:a16="http://schemas.microsoft.com/office/drawing/2014/main" id="{85F3F12E-F6CA-4400-940A-BFD76C63FF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6" name="TextBox 4425">
          <a:extLst>
            <a:ext uri="{FF2B5EF4-FFF2-40B4-BE49-F238E27FC236}">
              <a16:creationId xmlns:a16="http://schemas.microsoft.com/office/drawing/2014/main" id="{CB32902E-DD07-4175-B0E7-B670BF7EDA7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7" name="TextBox 4426">
          <a:extLst>
            <a:ext uri="{FF2B5EF4-FFF2-40B4-BE49-F238E27FC236}">
              <a16:creationId xmlns:a16="http://schemas.microsoft.com/office/drawing/2014/main" id="{81D8469B-25D6-436C-AADF-05549B07B8A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8" name="TextBox 4427">
          <a:extLst>
            <a:ext uri="{FF2B5EF4-FFF2-40B4-BE49-F238E27FC236}">
              <a16:creationId xmlns:a16="http://schemas.microsoft.com/office/drawing/2014/main" id="{F852A090-A22A-49F3-B87E-98306EA1F83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9" name="TextBox 4428">
          <a:extLst>
            <a:ext uri="{FF2B5EF4-FFF2-40B4-BE49-F238E27FC236}">
              <a16:creationId xmlns:a16="http://schemas.microsoft.com/office/drawing/2014/main" id="{890EAD3A-B649-41F2-BDBF-995FEF87C7F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0" name="TextBox 4429">
          <a:extLst>
            <a:ext uri="{FF2B5EF4-FFF2-40B4-BE49-F238E27FC236}">
              <a16:creationId xmlns:a16="http://schemas.microsoft.com/office/drawing/2014/main" id="{B7FCF394-29CE-4ED1-942D-43EE8A6091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1" name="TextBox 4430">
          <a:extLst>
            <a:ext uri="{FF2B5EF4-FFF2-40B4-BE49-F238E27FC236}">
              <a16:creationId xmlns:a16="http://schemas.microsoft.com/office/drawing/2014/main" id="{C77115DB-9949-48F5-B158-8E1FB2B4BF7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2" name="TextBox 4431">
          <a:extLst>
            <a:ext uri="{FF2B5EF4-FFF2-40B4-BE49-F238E27FC236}">
              <a16:creationId xmlns:a16="http://schemas.microsoft.com/office/drawing/2014/main" id="{F01DEA50-AE30-4E0B-82D7-E7BC65390A0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3" name="TextBox 4432">
          <a:extLst>
            <a:ext uri="{FF2B5EF4-FFF2-40B4-BE49-F238E27FC236}">
              <a16:creationId xmlns:a16="http://schemas.microsoft.com/office/drawing/2014/main" id="{91D4D18C-33D4-491B-9B50-5522392339A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4" name="TextBox 4433">
          <a:extLst>
            <a:ext uri="{FF2B5EF4-FFF2-40B4-BE49-F238E27FC236}">
              <a16:creationId xmlns:a16="http://schemas.microsoft.com/office/drawing/2014/main" id="{18A23883-4D81-4736-8782-B7B59ADB06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5" name="TextBox 4434">
          <a:extLst>
            <a:ext uri="{FF2B5EF4-FFF2-40B4-BE49-F238E27FC236}">
              <a16:creationId xmlns:a16="http://schemas.microsoft.com/office/drawing/2014/main" id="{9F29894B-3F0A-429D-B8D3-ECBC9A886E8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6" name="TextBox 4435">
          <a:extLst>
            <a:ext uri="{FF2B5EF4-FFF2-40B4-BE49-F238E27FC236}">
              <a16:creationId xmlns:a16="http://schemas.microsoft.com/office/drawing/2014/main" id="{29124ED8-812C-4892-A347-2D2E737337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7" name="TextBox 4436">
          <a:extLst>
            <a:ext uri="{FF2B5EF4-FFF2-40B4-BE49-F238E27FC236}">
              <a16:creationId xmlns:a16="http://schemas.microsoft.com/office/drawing/2014/main" id="{BAB0F4FB-F278-40ED-ACF1-D7A88DB499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8" name="TextBox 4437">
          <a:extLst>
            <a:ext uri="{FF2B5EF4-FFF2-40B4-BE49-F238E27FC236}">
              <a16:creationId xmlns:a16="http://schemas.microsoft.com/office/drawing/2014/main" id="{07EC5043-05DE-459F-A757-1F2B06DFCB5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9" name="TextBox 4438">
          <a:extLst>
            <a:ext uri="{FF2B5EF4-FFF2-40B4-BE49-F238E27FC236}">
              <a16:creationId xmlns:a16="http://schemas.microsoft.com/office/drawing/2014/main" id="{5DAF25D0-7F69-44B6-898E-EF3EA6BC5F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0" name="TextBox 4439">
          <a:extLst>
            <a:ext uri="{FF2B5EF4-FFF2-40B4-BE49-F238E27FC236}">
              <a16:creationId xmlns:a16="http://schemas.microsoft.com/office/drawing/2014/main" id="{13C3C7F7-5A1A-4569-BD32-2F9726096B1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1" name="TextBox 4440">
          <a:extLst>
            <a:ext uri="{FF2B5EF4-FFF2-40B4-BE49-F238E27FC236}">
              <a16:creationId xmlns:a16="http://schemas.microsoft.com/office/drawing/2014/main" id="{BA751712-CDD4-4F2C-95DB-CC881CC8D84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2" name="TextBox 4441">
          <a:extLst>
            <a:ext uri="{FF2B5EF4-FFF2-40B4-BE49-F238E27FC236}">
              <a16:creationId xmlns:a16="http://schemas.microsoft.com/office/drawing/2014/main" id="{381B8EB0-4BDD-472C-A39A-91F5174E78F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3" name="TextBox 4442">
          <a:extLst>
            <a:ext uri="{FF2B5EF4-FFF2-40B4-BE49-F238E27FC236}">
              <a16:creationId xmlns:a16="http://schemas.microsoft.com/office/drawing/2014/main" id="{52839E48-93F3-457F-8A2A-FF7E7563AC3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4" name="TextBox 4443">
          <a:extLst>
            <a:ext uri="{FF2B5EF4-FFF2-40B4-BE49-F238E27FC236}">
              <a16:creationId xmlns:a16="http://schemas.microsoft.com/office/drawing/2014/main" id="{A18D0F5B-B63B-4B71-9C05-2C9B9983B6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5" name="TextBox 4444">
          <a:extLst>
            <a:ext uri="{FF2B5EF4-FFF2-40B4-BE49-F238E27FC236}">
              <a16:creationId xmlns:a16="http://schemas.microsoft.com/office/drawing/2014/main" id="{A17D3277-FA69-42D6-8424-16FBE4A4961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6" name="TextBox 4445">
          <a:extLst>
            <a:ext uri="{FF2B5EF4-FFF2-40B4-BE49-F238E27FC236}">
              <a16:creationId xmlns:a16="http://schemas.microsoft.com/office/drawing/2014/main" id="{FED90858-7924-4FEC-8FEA-A2140698FD8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7" name="TextBox 4446">
          <a:extLst>
            <a:ext uri="{FF2B5EF4-FFF2-40B4-BE49-F238E27FC236}">
              <a16:creationId xmlns:a16="http://schemas.microsoft.com/office/drawing/2014/main" id="{9DE4388E-8B8F-422D-81A3-032D6B6D09C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8" name="TextBox 4447">
          <a:extLst>
            <a:ext uri="{FF2B5EF4-FFF2-40B4-BE49-F238E27FC236}">
              <a16:creationId xmlns:a16="http://schemas.microsoft.com/office/drawing/2014/main" id="{0510E9C6-B8B2-4265-8CF0-3670CD0E643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9" name="TextBox 4448">
          <a:extLst>
            <a:ext uri="{FF2B5EF4-FFF2-40B4-BE49-F238E27FC236}">
              <a16:creationId xmlns:a16="http://schemas.microsoft.com/office/drawing/2014/main" id="{30291E98-C3B7-4803-BAAB-ED19E892C85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0" name="TextBox 4449">
          <a:extLst>
            <a:ext uri="{FF2B5EF4-FFF2-40B4-BE49-F238E27FC236}">
              <a16:creationId xmlns:a16="http://schemas.microsoft.com/office/drawing/2014/main" id="{C767C36E-9802-4AF2-917D-2EE4DD62CFD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1" name="TextBox 4450">
          <a:extLst>
            <a:ext uri="{FF2B5EF4-FFF2-40B4-BE49-F238E27FC236}">
              <a16:creationId xmlns:a16="http://schemas.microsoft.com/office/drawing/2014/main" id="{B1DDD7C3-5EFE-4034-9CD7-A77DC887CC4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2" name="TextBox 4451">
          <a:extLst>
            <a:ext uri="{FF2B5EF4-FFF2-40B4-BE49-F238E27FC236}">
              <a16:creationId xmlns:a16="http://schemas.microsoft.com/office/drawing/2014/main" id="{1D3ACC71-E053-4444-AA5D-3DA3C4D423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3" name="TextBox 4452">
          <a:extLst>
            <a:ext uri="{FF2B5EF4-FFF2-40B4-BE49-F238E27FC236}">
              <a16:creationId xmlns:a16="http://schemas.microsoft.com/office/drawing/2014/main" id="{257D18F4-9CE3-4808-A5D2-E0D939B964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4" name="TextBox 4453">
          <a:extLst>
            <a:ext uri="{FF2B5EF4-FFF2-40B4-BE49-F238E27FC236}">
              <a16:creationId xmlns:a16="http://schemas.microsoft.com/office/drawing/2014/main" id="{7192B2C5-47C1-44E2-B2F3-B150B3089D5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5" name="TextBox 4454">
          <a:extLst>
            <a:ext uri="{FF2B5EF4-FFF2-40B4-BE49-F238E27FC236}">
              <a16:creationId xmlns:a16="http://schemas.microsoft.com/office/drawing/2014/main" id="{FB83278E-5AA4-4B15-B53D-C238F34429A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6" name="TextBox 4455">
          <a:extLst>
            <a:ext uri="{FF2B5EF4-FFF2-40B4-BE49-F238E27FC236}">
              <a16:creationId xmlns:a16="http://schemas.microsoft.com/office/drawing/2014/main" id="{2BC1920A-DF1F-4AFC-890E-B0A9705E00F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7" name="TextBox 4456">
          <a:extLst>
            <a:ext uri="{FF2B5EF4-FFF2-40B4-BE49-F238E27FC236}">
              <a16:creationId xmlns:a16="http://schemas.microsoft.com/office/drawing/2014/main" id="{8416BE6F-1340-4E8E-A9FB-221023EA256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8" name="TextBox 4457">
          <a:extLst>
            <a:ext uri="{FF2B5EF4-FFF2-40B4-BE49-F238E27FC236}">
              <a16:creationId xmlns:a16="http://schemas.microsoft.com/office/drawing/2014/main" id="{BA75B6C1-1678-4FBF-A2B9-877B4DEA14E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9" name="TextBox 4458">
          <a:extLst>
            <a:ext uri="{FF2B5EF4-FFF2-40B4-BE49-F238E27FC236}">
              <a16:creationId xmlns:a16="http://schemas.microsoft.com/office/drawing/2014/main" id="{BFDB08D0-2D60-4698-B61B-2DFC8E02C0B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0" name="TextBox 4459">
          <a:extLst>
            <a:ext uri="{FF2B5EF4-FFF2-40B4-BE49-F238E27FC236}">
              <a16:creationId xmlns:a16="http://schemas.microsoft.com/office/drawing/2014/main" id="{07D7BE8D-FD1B-4E85-A1AF-DE1967BBA73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1" name="TextBox 4460">
          <a:extLst>
            <a:ext uri="{FF2B5EF4-FFF2-40B4-BE49-F238E27FC236}">
              <a16:creationId xmlns:a16="http://schemas.microsoft.com/office/drawing/2014/main" id="{AF89F87E-837F-4B07-A15A-BCB66F0809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2" name="TextBox 4461">
          <a:extLst>
            <a:ext uri="{FF2B5EF4-FFF2-40B4-BE49-F238E27FC236}">
              <a16:creationId xmlns:a16="http://schemas.microsoft.com/office/drawing/2014/main" id="{CDE2790D-153D-4A1E-997A-4AA3E2BF985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3" name="TextBox 4462">
          <a:extLst>
            <a:ext uri="{FF2B5EF4-FFF2-40B4-BE49-F238E27FC236}">
              <a16:creationId xmlns:a16="http://schemas.microsoft.com/office/drawing/2014/main" id="{9009B03D-7891-45CF-8112-FD75FA1A25A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4" name="TextBox 4463">
          <a:extLst>
            <a:ext uri="{FF2B5EF4-FFF2-40B4-BE49-F238E27FC236}">
              <a16:creationId xmlns:a16="http://schemas.microsoft.com/office/drawing/2014/main" id="{75EF67DD-D6E8-469F-9FCA-4A73AD364F3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5" name="TextBox 4464">
          <a:extLst>
            <a:ext uri="{FF2B5EF4-FFF2-40B4-BE49-F238E27FC236}">
              <a16:creationId xmlns:a16="http://schemas.microsoft.com/office/drawing/2014/main" id="{6392A386-562A-4FAA-8EF9-85F1EF53030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6" name="TextBox 4465">
          <a:extLst>
            <a:ext uri="{FF2B5EF4-FFF2-40B4-BE49-F238E27FC236}">
              <a16:creationId xmlns:a16="http://schemas.microsoft.com/office/drawing/2014/main" id="{06FBFE05-6B2A-4323-9716-F8C5EF8506B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7" name="TextBox 4466">
          <a:extLst>
            <a:ext uri="{FF2B5EF4-FFF2-40B4-BE49-F238E27FC236}">
              <a16:creationId xmlns:a16="http://schemas.microsoft.com/office/drawing/2014/main" id="{D2BC3D9F-3CEF-4EA8-8121-FB3311D991D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8" name="TextBox 4467">
          <a:extLst>
            <a:ext uri="{FF2B5EF4-FFF2-40B4-BE49-F238E27FC236}">
              <a16:creationId xmlns:a16="http://schemas.microsoft.com/office/drawing/2014/main" id="{6550EDB5-26FC-4EFB-AB29-4BFDC4C7515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9" name="TextBox 4468">
          <a:extLst>
            <a:ext uri="{FF2B5EF4-FFF2-40B4-BE49-F238E27FC236}">
              <a16:creationId xmlns:a16="http://schemas.microsoft.com/office/drawing/2014/main" id="{1AFF07D9-C89A-4949-870E-26E8D461A18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0" name="TextBox 4469">
          <a:extLst>
            <a:ext uri="{FF2B5EF4-FFF2-40B4-BE49-F238E27FC236}">
              <a16:creationId xmlns:a16="http://schemas.microsoft.com/office/drawing/2014/main" id="{A31B5633-834C-40AE-A5FF-DA4D669C1A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1" name="TextBox 4470">
          <a:extLst>
            <a:ext uri="{FF2B5EF4-FFF2-40B4-BE49-F238E27FC236}">
              <a16:creationId xmlns:a16="http://schemas.microsoft.com/office/drawing/2014/main" id="{2642BFBD-5DD4-44B3-BAF5-5F8840B231A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2" name="TextBox 4471">
          <a:extLst>
            <a:ext uri="{FF2B5EF4-FFF2-40B4-BE49-F238E27FC236}">
              <a16:creationId xmlns:a16="http://schemas.microsoft.com/office/drawing/2014/main" id="{4B9DD66E-1088-4246-A637-F243620F080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3" name="TextBox 4472">
          <a:extLst>
            <a:ext uri="{FF2B5EF4-FFF2-40B4-BE49-F238E27FC236}">
              <a16:creationId xmlns:a16="http://schemas.microsoft.com/office/drawing/2014/main" id="{2CAF1E21-57BB-4C83-BAEE-39A18A472D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4" name="TextBox 4473">
          <a:extLst>
            <a:ext uri="{FF2B5EF4-FFF2-40B4-BE49-F238E27FC236}">
              <a16:creationId xmlns:a16="http://schemas.microsoft.com/office/drawing/2014/main" id="{64817A24-BFC0-4361-8891-5FA6F2BBB35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5" name="TextBox 4474">
          <a:extLst>
            <a:ext uri="{FF2B5EF4-FFF2-40B4-BE49-F238E27FC236}">
              <a16:creationId xmlns:a16="http://schemas.microsoft.com/office/drawing/2014/main" id="{9310D6D9-3013-4306-8F0D-981744A369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6" name="TextBox 4475">
          <a:extLst>
            <a:ext uri="{FF2B5EF4-FFF2-40B4-BE49-F238E27FC236}">
              <a16:creationId xmlns:a16="http://schemas.microsoft.com/office/drawing/2014/main" id="{07AC4AA7-E60E-4311-BE1F-437094203D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7" name="TextBox 4476">
          <a:extLst>
            <a:ext uri="{FF2B5EF4-FFF2-40B4-BE49-F238E27FC236}">
              <a16:creationId xmlns:a16="http://schemas.microsoft.com/office/drawing/2014/main" id="{275B2F46-1245-40E5-ABD7-E4DEC7F6813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8" name="TextBox 4477">
          <a:extLst>
            <a:ext uri="{FF2B5EF4-FFF2-40B4-BE49-F238E27FC236}">
              <a16:creationId xmlns:a16="http://schemas.microsoft.com/office/drawing/2014/main" id="{CCEA12CF-4636-4427-91A9-DDBCC436864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9" name="TextBox 4478">
          <a:extLst>
            <a:ext uri="{FF2B5EF4-FFF2-40B4-BE49-F238E27FC236}">
              <a16:creationId xmlns:a16="http://schemas.microsoft.com/office/drawing/2014/main" id="{4B455622-088A-4C4C-9746-884655B0D8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0" name="TextBox 4479">
          <a:extLst>
            <a:ext uri="{FF2B5EF4-FFF2-40B4-BE49-F238E27FC236}">
              <a16:creationId xmlns:a16="http://schemas.microsoft.com/office/drawing/2014/main" id="{3CD045B7-A702-43E2-9478-D397613063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1" name="TextBox 4480">
          <a:extLst>
            <a:ext uri="{FF2B5EF4-FFF2-40B4-BE49-F238E27FC236}">
              <a16:creationId xmlns:a16="http://schemas.microsoft.com/office/drawing/2014/main" id="{C6FE9BCB-054E-4388-9A39-0A564A1F418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2" name="TextBox 4481">
          <a:extLst>
            <a:ext uri="{FF2B5EF4-FFF2-40B4-BE49-F238E27FC236}">
              <a16:creationId xmlns:a16="http://schemas.microsoft.com/office/drawing/2014/main" id="{D13573DA-6E70-461D-ACED-05ED1209D4A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3" name="TextBox 4482">
          <a:extLst>
            <a:ext uri="{FF2B5EF4-FFF2-40B4-BE49-F238E27FC236}">
              <a16:creationId xmlns:a16="http://schemas.microsoft.com/office/drawing/2014/main" id="{BDFBC7EF-4357-4F7E-86F1-14FD163A6F1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4" name="TextBox 4483">
          <a:extLst>
            <a:ext uri="{FF2B5EF4-FFF2-40B4-BE49-F238E27FC236}">
              <a16:creationId xmlns:a16="http://schemas.microsoft.com/office/drawing/2014/main" id="{2E02FF07-9EA2-4F40-9A72-18DB0EFDC47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5" name="TextBox 4484">
          <a:extLst>
            <a:ext uri="{FF2B5EF4-FFF2-40B4-BE49-F238E27FC236}">
              <a16:creationId xmlns:a16="http://schemas.microsoft.com/office/drawing/2014/main" id="{544ACF2D-BA79-4162-9FFE-C71CA9CED97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6" name="TextBox 4485">
          <a:extLst>
            <a:ext uri="{FF2B5EF4-FFF2-40B4-BE49-F238E27FC236}">
              <a16:creationId xmlns:a16="http://schemas.microsoft.com/office/drawing/2014/main" id="{4309B852-65DA-4977-864D-D3A3E82D75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7" name="TextBox 4486">
          <a:extLst>
            <a:ext uri="{FF2B5EF4-FFF2-40B4-BE49-F238E27FC236}">
              <a16:creationId xmlns:a16="http://schemas.microsoft.com/office/drawing/2014/main" id="{C27A9E55-B53A-4F8D-9D10-2F36751D6D1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8" name="TextBox 4487">
          <a:extLst>
            <a:ext uri="{FF2B5EF4-FFF2-40B4-BE49-F238E27FC236}">
              <a16:creationId xmlns:a16="http://schemas.microsoft.com/office/drawing/2014/main" id="{A353D481-6705-44B2-BEFB-AC72B42A5E4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9" name="TextBox 4488">
          <a:extLst>
            <a:ext uri="{FF2B5EF4-FFF2-40B4-BE49-F238E27FC236}">
              <a16:creationId xmlns:a16="http://schemas.microsoft.com/office/drawing/2014/main" id="{6B443CD4-38B3-4AE0-9692-E54AF47FE80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0" name="TextBox 4489">
          <a:extLst>
            <a:ext uri="{FF2B5EF4-FFF2-40B4-BE49-F238E27FC236}">
              <a16:creationId xmlns:a16="http://schemas.microsoft.com/office/drawing/2014/main" id="{75D644C0-F5A0-4563-9C71-56EFB6CFB9A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1" name="TextBox 4490">
          <a:extLst>
            <a:ext uri="{FF2B5EF4-FFF2-40B4-BE49-F238E27FC236}">
              <a16:creationId xmlns:a16="http://schemas.microsoft.com/office/drawing/2014/main" id="{BE70F93E-5F8A-4543-8131-942E560CBB6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2" name="TextBox 4491">
          <a:extLst>
            <a:ext uri="{FF2B5EF4-FFF2-40B4-BE49-F238E27FC236}">
              <a16:creationId xmlns:a16="http://schemas.microsoft.com/office/drawing/2014/main" id="{F2707A51-0C69-4AD3-ADFB-96220135C13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3" name="TextBox 4492">
          <a:extLst>
            <a:ext uri="{FF2B5EF4-FFF2-40B4-BE49-F238E27FC236}">
              <a16:creationId xmlns:a16="http://schemas.microsoft.com/office/drawing/2014/main" id="{395F5BCF-1AC9-4794-A721-17D784F6415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4" name="TextBox 4493">
          <a:extLst>
            <a:ext uri="{FF2B5EF4-FFF2-40B4-BE49-F238E27FC236}">
              <a16:creationId xmlns:a16="http://schemas.microsoft.com/office/drawing/2014/main" id="{8582658C-847B-4C0F-926D-3A5FD9BE19D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5" name="TextBox 4494">
          <a:extLst>
            <a:ext uri="{FF2B5EF4-FFF2-40B4-BE49-F238E27FC236}">
              <a16:creationId xmlns:a16="http://schemas.microsoft.com/office/drawing/2014/main" id="{A465C8B1-0050-41F4-B71A-8B69B646ADC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6" name="TextBox 4495">
          <a:extLst>
            <a:ext uri="{FF2B5EF4-FFF2-40B4-BE49-F238E27FC236}">
              <a16:creationId xmlns:a16="http://schemas.microsoft.com/office/drawing/2014/main" id="{BAA3CAD5-C116-4BF7-BD78-7EF3B34DC6A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7" name="TextBox 4496">
          <a:extLst>
            <a:ext uri="{FF2B5EF4-FFF2-40B4-BE49-F238E27FC236}">
              <a16:creationId xmlns:a16="http://schemas.microsoft.com/office/drawing/2014/main" id="{92005B5F-BDCD-41F6-9C77-FD7DF50E05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8" name="TextBox 4497">
          <a:extLst>
            <a:ext uri="{FF2B5EF4-FFF2-40B4-BE49-F238E27FC236}">
              <a16:creationId xmlns:a16="http://schemas.microsoft.com/office/drawing/2014/main" id="{1697DA67-02F2-4632-805A-34D74FFB7E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9" name="TextBox 4498">
          <a:extLst>
            <a:ext uri="{FF2B5EF4-FFF2-40B4-BE49-F238E27FC236}">
              <a16:creationId xmlns:a16="http://schemas.microsoft.com/office/drawing/2014/main" id="{E744EBA7-4F7B-4136-A4E1-DCC55691643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0" name="TextBox 4499">
          <a:extLst>
            <a:ext uri="{FF2B5EF4-FFF2-40B4-BE49-F238E27FC236}">
              <a16:creationId xmlns:a16="http://schemas.microsoft.com/office/drawing/2014/main" id="{1425EEB2-EEDB-4ED0-87C6-AE3145BA7CA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1" name="TextBox 4500">
          <a:extLst>
            <a:ext uri="{FF2B5EF4-FFF2-40B4-BE49-F238E27FC236}">
              <a16:creationId xmlns:a16="http://schemas.microsoft.com/office/drawing/2014/main" id="{F745D93E-03B7-43B2-82DC-F72235D174B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2" name="TextBox 4501">
          <a:extLst>
            <a:ext uri="{FF2B5EF4-FFF2-40B4-BE49-F238E27FC236}">
              <a16:creationId xmlns:a16="http://schemas.microsoft.com/office/drawing/2014/main" id="{E6C2F70F-714A-4F5A-86F1-9BC44E78E94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3" name="TextBox 4502">
          <a:extLst>
            <a:ext uri="{FF2B5EF4-FFF2-40B4-BE49-F238E27FC236}">
              <a16:creationId xmlns:a16="http://schemas.microsoft.com/office/drawing/2014/main" id="{F96FAB60-8609-4723-B873-99D9262DCB4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4" name="TextBox 4503">
          <a:extLst>
            <a:ext uri="{FF2B5EF4-FFF2-40B4-BE49-F238E27FC236}">
              <a16:creationId xmlns:a16="http://schemas.microsoft.com/office/drawing/2014/main" id="{30A229D8-B5F2-46BC-B057-B4333A24839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5" name="TextBox 4504">
          <a:extLst>
            <a:ext uri="{FF2B5EF4-FFF2-40B4-BE49-F238E27FC236}">
              <a16:creationId xmlns:a16="http://schemas.microsoft.com/office/drawing/2014/main" id="{0AD56E9C-332E-4173-98AB-DAC6E50B83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6" name="TextBox 4505">
          <a:extLst>
            <a:ext uri="{FF2B5EF4-FFF2-40B4-BE49-F238E27FC236}">
              <a16:creationId xmlns:a16="http://schemas.microsoft.com/office/drawing/2014/main" id="{3246196C-FCB1-4458-AD9E-B052F77A1C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7" name="TextBox 4506">
          <a:extLst>
            <a:ext uri="{FF2B5EF4-FFF2-40B4-BE49-F238E27FC236}">
              <a16:creationId xmlns:a16="http://schemas.microsoft.com/office/drawing/2014/main" id="{17BF7462-E76E-4730-8FCF-088F1CC061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8" name="TextBox 4507">
          <a:extLst>
            <a:ext uri="{FF2B5EF4-FFF2-40B4-BE49-F238E27FC236}">
              <a16:creationId xmlns:a16="http://schemas.microsoft.com/office/drawing/2014/main" id="{0CDE0FC8-D5AA-4151-B4FE-8BEAC57C6EC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9" name="TextBox 4508">
          <a:extLst>
            <a:ext uri="{FF2B5EF4-FFF2-40B4-BE49-F238E27FC236}">
              <a16:creationId xmlns:a16="http://schemas.microsoft.com/office/drawing/2014/main" id="{7238C85D-D369-4782-B2CE-DA3A8EDDB6B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0" name="TextBox 4509">
          <a:extLst>
            <a:ext uri="{FF2B5EF4-FFF2-40B4-BE49-F238E27FC236}">
              <a16:creationId xmlns:a16="http://schemas.microsoft.com/office/drawing/2014/main" id="{B11F5F17-2AA1-447D-8A92-1D120ABF641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1" name="TextBox 4510">
          <a:extLst>
            <a:ext uri="{FF2B5EF4-FFF2-40B4-BE49-F238E27FC236}">
              <a16:creationId xmlns:a16="http://schemas.microsoft.com/office/drawing/2014/main" id="{421C2EFB-969A-4798-AE2E-CA94042E99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2" name="TextBox 4511">
          <a:extLst>
            <a:ext uri="{FF2B5EF4-FFF2-40B4-BE49-F238E27FC236}">
              <a16:creationId xmlns:a16="http://schemas.microsoft.com/office/drawing/2014/main" id="{F3E05BEE-9FC4-4C83-A466-CE0B7D867ED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3" name="TextBox 4512">
          <a:extLst>
            <a:ext uri="{FF2B5EF4-FFF2-40B4-BE49-F238E27FC236}">
              <a16:creationId xmlns:a16="http://schemas.microsoft.com/office/drawing/2014/main" id="{320D0E25-870E-4E21-BF70-6069E566E2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4" name="TextBox 4513">
          <a:extLst>
            <a:ext uri="{FF2B5EF4-FFF2-40B4-BE49-F238E27FC236}">
              <a16:creationId xmlns:a16="http://schemas.microsoft.com/office/drawing/2014/main" id="{79DB4133-8160-4758-A238-1F25943F932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5" name="TextBox 4514">
          <a:extLst>
            <a:ext uri="{FF2B5EF4-FFF2-40B4-BE49-F238E27FC236}">
              <a16:creationId xmlns:a16="http://schemas.microsoft.com/office/drawing/2014/main" id="{EDAEF987-6053-463F-8E9F-C7D3F004EE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6" name="TextBox 4515">
          <a:extLst>
            <a:ext uri="{FF2B5EF4-FFF2-40B4-BE49-F238E27FC236}">
              <a16:creationId xmlns:a16="http://schemas.microsoft.com/office/drawing/2014/main" id="{5D121C8C-B2E9-4FB9-A665-83202434D38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7" name="TextBox 4516">
          <a:extLst>
            <a:ext uri="{FF2B5EF4-FFF2-40B4-BE49-F238E27FC236}">
              <a16:creationId xmlns:a16="http://schemas.microsoft.com/office/drawing/2014/main" id="{4092C9A1-670D-4B67-BC43-58FBD20D8A3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8" name="TextBox 4517">
          <a:extLst>
            <a:ext uri="{FF2B5EF4-FFF2-40B4-BE49-F238E27FC236}">
              <a16:creationId xmlns:a16="http://schemas.microsoft.com/office/drawing/2014/main" id="{9CD13CE1-EF4D-4881-B854-0FD93B31224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9" name="TextBox 4518">
          <a:extLst>
            <a:ext uri="{FF2B5EF4-FFF2-40B4-BE49-F238E27FC236}">
              <a16:creationId xmlns:a16="http://schemas.microsoft.com/office/drawing/2014/main" id="{9499A18C-6D84-42BA-9EAD-0339D7B5596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0" name="TextBox 4519">
          <a:extLst>
            <a:ext uri="{FF2B5EF4-FFF2-40B4-BE49-F238E27FC236}">
              <a16:creationId xmlns:a16="http://schemas.microsoft.com/office/drawing/2014/main" id="{EF5FB10B-1489-45A4-A662-49304E577EA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1" name="TextBox 4520">
          <a:extLst>
            <a:ext uri="{FF2B5EF4-FFF2-40B4-BE49-F238E27FC236}">
              <a16:creationId xmlns:a16="http://schemas.microsoft.com/office/drawing/2014/main" id="{8BE616A7-11FE-455B-AAF7-02581456C63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2" name="TextBox 4521">
          <a:extLst>
            <a:ext uri="{FF2B5EF4-FFF2-40B4-BE49-F238E27FC236}">
              <a16:creationId xmlns:a16="http://schemas.microsoft.com/office/drawing/2014/main" id="{B0FA52D3-800B-4E29-BFAE-3E4C9486263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3" name="TextBox 4522">
          <a:extLst>
            <a:ext uri="{FF2B5EF4-FFF2-40B4-BE49-F238E27FC236}">
              <a16:creationId xmlns:a16="http://schemas.microsoft.com/office/drawing/2014/main" id="{B8E01F9F-1CBE-48B2-8889-F79397F2B5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4" name="TextBox 4523">
          <a:extLst>
            <a:ext uri="{FF2B5EF4-FFF2-40B4-BE49-F238E27FC236}">
              <a16:creationId xmlns:a16="http://schemas.microsoft.com/office/drawing/2014/main" id="{F6DCB0E5-CC4F-4338-9912-58E7A291FC2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5" name="TextBox 4524">
          <a:extLst>
            <a:ext uri="{FF2B5EF4-FFF2-40B4-BE49-F238E27FC236}">
              <a16:creationId xmlns:a16="http://schemas.microsoft.com/office/drawing/2014/main" id="{F97B0709-BBD2-4928-B529-656E2F85280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6" name="TextBox 4525">
          <a:extLst>
            <a:ext uri="{FF2B5EF4-FFF2-40B4-BE49-F238E27FC236}">
              <a16:creationId xmlns:a16="http://schemas.microsoft.com/office/drawing/2014/main" id="{1922C689-CEDE-4DD9-B41B-51BC97AE329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7" name="TextBox 4526">
          <a:extLst>
            <a:ext uri="{FF2B5EF4-FFF2-40B4-BE49-F238E27FC236}">
              <a16:creationId xmlns:a16="http://schemas.microsoft.com/office/drawing/2014/main" id="{006F64A9-1C30-48FC-B837-1E643B48BEB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8" name="TextBox 4527">
          <a:extLst>
            <a:ext uri="{FF2B5EF4-FFF2-40B4-BE49-F238E27FC236}">
              <a16:creationId xmlns:a16="http://schemas.microsoft.com/office/drawing/2014/main" id="{8215432A-6F10-4027-A8D7-023605A5F0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9" name="TextBox 4528">
          <a:extLst>
            <a:ext uri="{FF2B5EF4-FFF2-40B4-BE49-F238E27FC236}">
              <a16:creationId xmlns:a16="http://schemas.microsoft.com/office/drawing/2014/main" id="{449354E4-C6B0-4F32-A097-296BA2F003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0" name="TextBox 4529">
          <a:extLst>
            <a:ext uri="{FF2B5EF4-FFF2-40B4-BE49-F238E27FC236}">
              <a16:creationId xmlns:a16="http://schemas.microsoft.com/office/drawing/2014/main" id="{4985CD9D-8313-45B6-80B9-3EC40FA9894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1" name="TextBox 4530">
          <a:extLst>
            <a:ext uri="{FF2B5EF4-FFF2-40B4-BE49-F238E27FC236}">
              <a16:creationId xmlns:a16="http://schemas.microsoft.com/office/drawing/2014/main" id="{3F84F52B-CCAA-4BD0-91A2-273BF97464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2" name="TextBox 4531">
          <a:extLst>
            <a:ext uri="{FF2B5EF4-FFF2-40B4-BE49-F238E27FC236}">
              <a16:creationId xmlns:a16="http://schemas.microsoft.com/office/drawing/2014/main" id="{5510C451-F007-49E9-877C-801BDDA9E2C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3" name="TextBox 4532">
          <a:extLst>
            <a:ext uri="{FF2B5EF4-FFF2-40B4-BE49-F238E27FC236}">
              <a16:creationId xmlns:a16="http://schemas.microsoft.com/office/drawing/2014/main" id="{91A35AAA-3395-42D6-9319-9B420352E53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4" name="TextBox 4533">
          <a:extLst>
            <a:ext uri="{FF2B5EF4-FFF2-40B4-BE49-F238E27FC236}">
              <a16:creationId xmlns:a16="http://schemas.microsoft.com/office/drawing/2014/main" id="{6A102B1B-515C-4037-9A7A-14E818C379A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5" name="TextBox 4534">
          <a:extLst>
            <a:ext uri="{FF2B5EF4-FFF2-40B4-BE49-F238E27FC236}">
              <a16:creationId xmlns:a16="http://schemas.microsoft.com/office/drawing/2014/main" id="{81AAE012-4158-41A6-BBF9-B2E90A085C3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6" name="TextBox 4535">
          <a:extLst>
            <a:ext uri="{FF2B5EF4-FFF2-40B4-BE49-F238E27FC236}">
              <a16:creationId xmlns:a16="http://schemas.microsoft.com/office/drawing/2014/main" id="{49768A80-18DB-4AB7-BDF9-C1E138CA4CB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7" name="TextBox 4536">
          <a:extLst>
            <a:ext uri="{FF2B5EF4-FFF2-40B4-BE49-F238E27FC236}">
              <a16:creationId xmlns:a16="http://schemas.microsoft.com/office/drawing/2014/main" id="{FA07A6AC-F8BD-485A-BA19-3BDF45847D1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8" name="TextBox 4537">
          <a:extLst>
            <a:ext uri="{FF2B5EF4-FFF2-40B4-BE49-F238E27FC236}">
              <a16:creationId xmlns:a16="http://schemas.microsoft.com/office/drawing/2014/main" id="{01F3B4B7-746F-418D-90CD-6009B613F31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9" name="TextBox 4538">
          <a:extLst>
            <a:ext uri="{FF2B5EF4-FFF2-40B4-BE49-F238E27FC236}">
              <a16:creationId xmlns:a16="http://schemas.microsoft.com/office/drawing/2014/main" id="{87E9DAC2-C2C4-41F1-A7A9-149164DB50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0" name="TextBox 4539">
          <a:extLst>
            <a:ext uri="{FF2B5EF4-FFF2-40B4-BE49-F238E27FC236}">
              <a16:creationId xmlns:a16="http://schemas.microsoft.com/office/drawing/2014/main" id="{49C24381-9BEC-4390-B56C-1E117EACF24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1" name="TextBox 4540">
          <a:extLst>
            <a:ext uri="{FF2B5EF4-FFF2-40B4-BE49-F238E27FC236}">
              <a16:creationId xmlns:a16="http://schemas.microsoft.com/office/drawing/2014/main" id="{246EBE62-FDBD-4B54-826C-64F7717ACB3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2" name="TextBox 4541">
          <a:extLst>
            <a:ext uri="{FF2B5EF4-FFF2-40B4-BE49-F238E27FC236}">
              <a16:creationId xmlns:a16="http://schemas.microsoft.com/office/drawing/2014/main" id="{054CDBF3-13B0-49E3-A2D2-954923B5EA9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3" name="TextBox 4542">
          <a:extLst>
            <a:ext uri="{FF2B5EF4-FFF2-40B4-BE49-F238E27FC236}">
              <a16:creationId xmlns:a16="http://schemas.microsoft.com/office/drawing/2014/main" id="{28DCC37A-DD35-4AA1-B69C-79A6B545E7C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4" name="TextBox 4543">
          <a:extLst>
            <a:ext uri="{FF2B5EF4-FFF2-40B4-BE49-F238E27FC236}">
              <a16:creationId xmlns:a16="http://schemas.microsoft.com/office/drawing/2014/main" id="{6EC7145C-ADDF-4580-B7A4-D866265B067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5" name="TextBox 4544">
          <a:extLst>
            <a:ext uri="{FF2B5EF4-FFF2-40B4-BE49-F238E27FC236}">
              <a16:creationId xmlns:a16="http://schemas.microsoft.com/office/drawing/2014/main" id="{CFA04956-62EB-485E-907E-CC24A50D934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6" name="TextBox 4545">
          <a:extLst>
            <a:ext uri="{FF2B5EF4-FFF2-40B4-BE49-F238E27FC236}">
              <a16:creationId xmlns:a16="http://schemas.microsoft.com/office/drawing/2014/main" id="{9832515C-B5BB-4645-8470-21ACF8C4E1E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7" name="TextBox 4546">
          <a:extLst>
            <a:ext uri="{FF2B5EF4-FFF2-40B4-BE49-F238E27FC236}">
              <a16:creationId xmlns:a16="http://schemas.microsoft.com/office/drawing/2014/main" id="{76C78317-26BB-4486-B02A-398BC8E3112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8" name="TextBox 4547">
          <a:extLst>
            <a:ext uri="{FF2B5EF4-FFF2-40B4-BE49-F238E27FC236}">
              <a16:creationId xmlns:a16="http://schemas.microsoft.com/office/drawing/2014/main" id="{030AE2C9-EABA-44B7-A323-5399B76B337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9" name="TextBox 4548">
          <a:extLst>
            <a:ext uri="{FF2B5EF4-FFF2-40B4-BE49-F238E27FC236}">
              <a16:creationId xmlns:a16="http://schemas.microsoft.com/office/drawing/2014/main" id="{A6297553-A82D-4EB0-86B4-B4D11A5D35C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0" name="TextBox 4549">
          <a:extLst>
            <a:ext uri="{FF2B5EF4-FFF2-40B4-BE49-F238E27FC236}">
              <a16:creationId xmlns:a16="http://schemas.microsoft.com/office/drawing/2014/main" id="{A86A7D4C-70C6-46F3-B142-393C4E6655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1" name="TextBox 4550">
          <a:extLst>
            <a:ext uri="{FF2B5EF4-FFF2-40B4-BE49-F238E27FC236}">
              <a16:creationId xmlns:a16="http://schemas.microsoft.com/office/drawing/2014/main" id="{63360E4F-E509-462C-821A-A5B2E13ADE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2" name="TextBox 4551">
          <a:extLst>
            <a:ext uri="{FF2B5EF4-FFF2-40B4-BE49-F238E27FC236}">
              <a16:creationId xmlns:a16="http://schemas.microsoft.com/office/drawing/2014/main" id="{C9031A7C-CD98-4571-9C00-B28AD328A01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3" name="TextBox 4552">
          <a:extLst>
            <a:ext uri="{FF2B5EF4-FFF2-40B4-BE49-F238E27FC236}">
              <a16:creationId xmlns:a16="http://schemas.microsoft.com/office/drawing/2014/main" id="{D50FECC0-6E6E-440E-9F22-94FBBB25AFA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4" name="TextBox 4553">
          <a:extLst>
            <a:ext uri="{FF2B5EF4-FFF2-40B4-BE49-F238E27FC236}">
              <a16:creationId xmlns:a16="http://schemas.microsoft.com/office/drawing/2014/main" id="{351F7435-AF7A-4F9B-B29A-B4DA663EC5A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5" name="TextBox 4554">
          <a:extLst>
            <a:ext uri="{FF2B5EF4-FFF2-40B4-BE49-F238E27FC236}">
              <a16:creationId xmlns:a16="http://schemas.microsoft.com/office/drawing/2014/main" id="{2C0BF2C7-078A-4F20-A454-05D58EB0BC3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6" name="TextBox 4555">
          <a:extLst>
            <a:ext uri="{FF2B5EF4-FFF2-40B4-BE49-F238E27FC236}">
              <a16:creationId xmlns:a16="http://schemas.microsoft.com/office/drawing/2014/main" id="{7A50FC76-BB9A-4BBB-A2A9-F2A2B7A842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7" name="TextBox 4556">
          <a:extLst>
            <a:ext uri="{FF2B5EF4-FFF2-40B4-BE49-F238E27FC236}">
              <a16:creationId xmlns:a16="http://schemas.microsoft.com/office/drawing/2014/main" id="{0B739E80-6B26-402F-B8B4-DADA0C402F1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8" name="TextBox 4557">
          <a:extLst>
            <a:ext uri="{FF2B5EF4-FFF2-40B4-BE49-F238E27FC236}">
              <a16:creationId xmlns:a16="http://schemas.microsoft.com/office/drawing/2014/main" id="{3E17D91D-244C-437C-AA1F-9B6E8E87A92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9" name="TextBox 4558">
          <a:extLst>
            <a:ext uri="{FF2B5EF4-FFF2-40B4-BE49-F238E27FC236}">
              <a16:creationId xmlns:a16="http://schemas.microsoft.com/office/drawing/2014/main" id="{0F12622A-408E-43C7-9923-6D3CED93606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0" name="TextBox 4559">
          <a:extLst>
            <a:ext uri="{FF2B5EF4-FFF2-40B4-BE49-F238E27FC236}">
              <a16:creationId xmlns:a16="http://schemas.microsoft.com/office/drawing/2014/main" id="{73010FD7-5EDD-4A5B-97D8-6103044B0B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1" name="TextBox 4560">
          <a:extLst>
            <a:ext uri="{FF2B5EF4-FFF2-40B4-BE49-F238E27FC236}">
              <a16:creationId xmlns:a16="http://schemas.microsoft.com/office/drawing/2014/main" id="{5E97E9CF-D522-4E04-B36C-1C6C79428D9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2" name="TextBox 4561">
          <a:extLst>
            <a:ext uri="{FF2B5EF4-FFF2-40B4-BE49-F238E27FC236}">
              <a16:creationId xmlns:a16="http://schemas.microsoft.com/office/drawing/2014/main" id="{D5D53A04-7D26-443E-AE34-3C969D2FDC2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3" name="TextBox 4562">
          <a:extLst>
            <a:ext uri="{FF2B5EF4-FFF2-40B4-BE49-F238E27FC236}">
              <a16:creationId xmlns:a16="http://schemas.microsoft.com/office/drawing/2014/main" id="{31205A17-774F-4A24-80EB-0FE88BB130E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4" name="TextBox 4563">
          <a:extLst>
            <a:ext uri="{FF2B5EF4-FFF2-40B4-BE49-F238E27FC236}">
              <a16:creationId xmlns:a16="http://schemas.microsoft.com/office/drawing/2014/main" id="{7E4D564F-BCBF-4268-BB1E-8695302F9A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5" name="TextBox 4564">
          <a:extLst>
            <a:ext uri="{FF2B5EF4-FFF2-40B4-BE49-F238E27FC236}">
              <a16:creationId xmlns:a16="http://schemas.microsoft.com/office/drawing/2014/main" id="{E499FB2E-A46B-49F7-ACDC-24AEB6E0D0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6" name="TextBox 4565">
          <a:extLst>
            <a:ext uri="{FF2B5EF4-FFF2-40B4-BE49-F238E27FC236}">
              <a16:creationId xmlns:a16="http://schemas.microsoft.com/office/drawing/2014/main" id="{4F16E700-1186-4835-BE64-10B0EA16164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7" name="TextBox 4566">
          <a:extLst>
            <a:ext uri="{FF2B5EF4-FFF2-40B4-BE49-F238E27FC236}">
              <a16:creationId xmlns:a16="http://schemas.microsoft.com/office/drawing/2014/main" id="{481EAE3A-E1F1-4BA5-A1C5-AF2E7E72414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8" name="TextBox 4567">
          <a:extLst>
            <a:ext uri="{FF2B5EF4-FFF2-40B4-BE49-F238E27FC236}">
              <a16:creationId xmlns:a16="http://schemas.microsoft.com/office/drawing/2014/main" id="{F350533B-95E4-4B4F-A324-A6640F46FB0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9" name="TextBox 4568">
          <a:extLst>
            <a:ext uri="{FF2B5EF4-FFF2-40B4-BE49-F238E27FC236}">
              <a16:creationId xmlns:a16="http://schemas.microsoft.com/office/drawing/2014/main" id="{92BFC5D8-7523-46C3-99FD-B5FBE619952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0" name="TextBox 4569">
          <a:extLst>
            <a:ext uri="{FF2B5EF4-FFF2-40B4-BE49-F238E27FC236}">
              <a16:creationId xmlns:a16="http://schemas.microsoft.com/office/drawing/2014/main" id="{61587A09-1D84-4AFB-8A82-4C534E0EDCD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1" name="TextBox 4570">
          <a:extLst>
            <a:ext uri="{FF2B5EF4-FFF2-40B4-BE49-F238E27FC236}">
              <a16:creationId xmlns:a16="http://schemas.microsoft.com/office/drawing/2014/main" id="{7C254F1A-3071-4872-A0D6-5C4F1CFEB2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2" name="TextBox 4571">
          <a:extLst>
            <a:ext uri="{FF2B5EF4-FFF2-40B4-BE49-F238E27FC236}">
              <a16:creationId xmlns:a16="http://schemas.microsoft.com/office/drawing/2014/main" id="{7FCC7731-F5A9-43F2-B31D-3090ADBB8EE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3" name="TextBox 4572">
          <a:extLst>
            <a:ext uri="{FF2B5EF4-FFF2-40B4-BE49-F238E27FC236}">
              <a16:creationId xmlns:a16="http://schemas.microsoft.com/office/drawing/2014/main" id="{4652A022-98C2-475B-B169-F5AC02DB65F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4" name="TextBox 4573">
          <a:extLst>
            <a:ext uri="{FF2B5EF4-FFF2-40B4-BE49-F238E27FC236}">
              <a16:creationId xmlns:a16="http://schemas.microsoft.com/office/drawing/2014/main" id="{2FF06516-723D-4A20-A593-CC8B26BBD3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5" name="TextBox 4574">
          <a:extLst>
            <a:ext uri="{FF2B5EF4-FFF2-40B4-BE49-F238E27FC236}">
              <a16:creationId xmlns:a16="http://schemas.microsoft.com/office/drawing/2014/main" id="{ADB5C83B-37F7-45B0-B869-864A15E1B97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6" name="TextBox 4575">
          <a:extLst>
            <a:ext uri="{FF2B5EF4-FFF2-40B4-BE49-F238E27FC236}">
              <a16:creationId xmlns:a16="http://schemas.microsoft.com/office/drawing/2014/main" id="{722779A2-28C0-419D-A063-E7572A8308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7" name="TextBox 4576">
          <a:extLst>
            <a:ext uri="{FF2B5EF4-FFF2-40B4-BE49-F238E27FC236}">
              <a16:creationId xmlns:a16="http://schemas.microsoft.com/office/drawing/2014/main" id="{66258C7F-3695-4FF7-8685-9C055D17851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8" name="TextBox 4577">
          <a:extLst>
            <a:ext uri="{FF2B5EF4-FFF2-40B4-BE49-F238E27FC236}">
              <a16:creationId xmlns:a16="http://schemas.microsoft.com/office/drawing/2014/main" id="{1C3C7C87-A3C1-4062-A3CA-74E8F2263F0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9" name="TextBox 4578">
          <a:extLst>
            <a:ext uri="{FF2B5EF4-FFF2-40B4-BE49-F238E27FC236}">
              <a16:creationId xmlns:a16="http://schemas.microsoft.com/office/drawing/2014/main" id="{058BCFEC-B40A-4809-B8F7-B13AF492218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0" name="TextBox 4579">
          <a:extLst>
            <a:ext uri="{FF2B5EF4-FFF2-40B4-BE49-F238E27FC236}">
              <a16:creationId xmlns:a16="http://schemas.microsoft.com/office/drawing/2014/main" id="{149C43CC-10C2-4221-B457-7410A7C7585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1" name="TextBox 4580">
          <a:extLst>
            <a:ext uri="{FF2B5EF4-FFF2-40B4-BE49-F238E27FC236}">
              <a16:creationId xmlns:a16="http://schemas.microsoft.com/office/drawing/2014/main" id="{5B282E4A-2027-4F0A-86AF-953735531A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2" name="TextBox 4581">
          <a:extLst>
            <a:ext uri="{FF2B5EF4-FFF2-40B4-BE49-F238E27FC236}">
              <a16:creationId xmlns:a16="http://schemas.microsoft.com/office/drawing/2014/main" id="{43ACE6A9-E27A-41C0-9B93-B6B34AC3D1D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3" name="TextBox 4582">
          <a:extLst>
            <a:ext uri="{FF2B5EF4-FFF2-40B4-BE49-F238E27FC236}">
              <a16:creationId xmlns:a16="http://schemas.microsoft.com/office/drawing/2014/main" id="{ADFACE7B-CCF5-484F-AEA7-C93C369ECA4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4" name="TextBox 4583">
          <a:extLst>
            <a:ext uri="{FF2B5EF4-FFF2-40B4-BE49-F238E27FC236}">
              <a16:creationId xmlns:a16="http://schemas.microsoft.com/office/drawing/2014/main" id="{C6209D9F-85EB-42B3-9C75-B6EAE814EFA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5" name="TextBox 4584">
          <a:extLst>
            <a:ext uri="{FF2B5EF4-FFF2-40B4-BE49-F238E27FC236}">
              <a16:creationId xmlns:a16="http://schemas.microsoft.com/office/drawing/2014/main" id="{10D55E2D-C6C5-4207-9962-509AE1E4FEC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6" name="TextBox 4585">
          <a:extLst>
            <a:ext uri="{FF2B5EF4-FFF2-40B4-BE49-F238E27FC236}">
              <a16:creationId xmlns:a16="http://schemas.microsoft.com/office/drawing/2014/main" id="{C3532217-94DF-465C-AD14-DD88D92B36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7" name="TextBox 4586">
          <a:extLst>
            <a:ext uri="{FF2B5EF4-FFF2-40B4-BE49-F238E27FC236}">
              <a16:creationId xmlns:a16="http://schemas.microsoft.com/office/drawing/2014/main" id="{5ACBE50F-CD07-487D-884C-34EA5788282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8" name="TextBox 4587">
          <a:extLst>
            <a:ext uri="{FF2B5EF4-FFF2-40B4-BE49-F238E27FC236}">
              <a16:creationId xmlns:a16="http://schemas.microsoft.com/office/drawing/2014/main" id="{ABE981A2-A2A3-4E18-B9FB-936D14BC307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9" name="TextBox 4588">
          <a:extLst>
            <a:ext uri="{FF2B5EF4-FFF2-40B4-BE49-F238E27FC236}">
              <a16:creationId xmlns:a16="http://schemas.microsoft.com/office/drawing/2014/main" id="{DCEFDB08-2571-45FC-8985-941680370C3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0" name="TextBox 4589">
          <a:extLst>
            <a:ext uri="{FF2B5EF4-FFF2-40B4-BE49-F238E27FC236}">
              <a16:creationId xmlns:a16="http://schemas.microsoft.com/office/drawing/2014/main" id="{20B30417-C835-4A43-8091-015802A8C9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1" name="TextBox 4590">
          <a:extLst>
            <a:ext uri="{FF2B5EF4-FFF2-40B4-BE49-F238E27FC236}">
              <a16:creationId xmlns:a16="http://schemas.microsoft.com/office/drawing/2014/main" id="{AF42E2CF-5D4E-4D11-A549-8AC57D2A99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2" name="TextBox 4591">
          <a:extLst>
            <a:ext uri="{FF2B5EF4-FFF2-40B4-BE49-F238E27FC236}">
              <a16:creationId xmlns:a16="http://schemas.microsoft.com/office/drawing/2014/main" id="{5C7B9F51-7A20-49B6-955B-4CCBC444F0D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3" name="TextBox 4592">
          <a:extLst>
            <a:ext uri="{FF2B5EF4-FFF2-40B4-BE49-F238E27FC236}">
              <a16:creationId xmlns:a16="http://schemas.microsoft.com/office/drawing/2014/main" id="{74E2A513-74F7-423B-A854-BEF5654AB27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4" name="TextBox 4593">
          <a:extLst>
            <a:ext uri="{FF2B5EF4-FFF2-40B4-BE49-F238E27FC236}">
              <a16:creationId xmlns:a16="http://schemas.microsoft.com/office/drawing/2014/main" id="{A248E400-A552-4117-860E-A70FE7282C7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5" name="TextBox 4594">
          <a:extLst>
            <a:ext uri="{FF2B5EF4-FFF2-40B4-BE49-F238E27FC236}">
              <a16:creationId xmlns:a16="http://schemas.microsoft.com/office/drawing/2014/main" id="{5806DA9C-7619-4DDB-9BE6-AC039A43737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6" name="TextBox 4595">
          <a:extLst>
            <a:ext uri="{FF2B5EF4-FFF2-40B4-BE49-F238E27FC236}">
              <a16:creationId xmlns:a16="http://schemas.microsoft.com/office/drawing/2014/main" id="{BB633B23-C7B8-4A73-BB2D-1CD628B87F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7" name="TextBox 4596">
          <a:extLst>
            <a:ext uri="{FF2B5EF4-FFF2-40B4-BE49-F238E27FC236}">
              <a16:creationId xmlns:a16="http://schemas.microsoft.com/office/drawing/2014/main" id="{0D58039B-3C3B-4988-BE58-654EAC403C4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8" name="TextBox 4597">
          <a:extLst>
            <a:ext uri="{FF2B5EF4-FFF2-40B4-BE49-F238E27FC236}">
              <a16:creationId xmlns:a16="http://schemas.microsoft.com/office/drawing/2014/main" id="{3E9892F5-0214-4558-8174-6886181D481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9" name="TextBox 4598">
          <a:extLst>
            <a:ext uri="{FF2B5EF4-FFF2-40B4-BE49-F238E27FC236}">
              <a16:creationId xmlns:a16="http://schemas.microsoft.com/office/drawing/2014/main" id="{B227984A-FABC-48DA-88B3-E2A0F04DC8C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0" name="TextBox 4599">
          <a:extLst>
            <a:ext uri="{FF2B5EF4-FFF2-40B4-BE49-F238E27FC236}">
              <a16:creationId xmlns:a16="http://schemas.microsoft.com/office/drawing/2014/main" id="{D50809E4-3D43-4019-82C6-B41B410A0E8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1" name="TextBox 4600">
          <a:extLst>
            <a:ext uri="{FF2B5EF4-FFF2-40B4-BE49-F238E27FC236}">
              <a16:creationId xmlns:a16="http://schemas.microsoft.com/office/drawing/2014/main" id="{5098D787-8E80-41E2-9C79-29B0AA6610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2" name="TextBox 4601">
          <a:extLst>
            <a:ext uri="{FF2B5EF4-FFF2-40B4-BE49-F238E27FC236}">
              <a16:creationId xmlns:a16="http://schemas.microsoft.com/office/drawing/2014/main" id="{6F19BE44-D8AE-4D8C-A7A8-F1C34BB5E33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3" name="TextBox 4602">
          <a:extLst>
            <a:ext uri="{FF2B5EF4-FFF2-40B4-BE49-F238E27FC236}">
              <a16:creationId xmlns:a16="http://schemas.microsoft.com/office/drawing/2014/main" id="{2D2027EB-2A4F-4248-B2EB-A81CF94C5A9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4" name="TextBox 4603">
          <a:extLst>
            <a:ext uri="{FF2B5EF4-FFF2-40B4-BE49-F238E27FC236}">
              <a16:creationId xmlns:a16="http://schemas.microsoft.com/office/drawing/2014/main" id="{58353F04-AED5-4DDD-94D9-E7CACD5C630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5" name="TextBox 4604">
          <a:extLst>
            <a:ext uri="{FF2B5EF4-FFF2-40B4-BE49-F238E27FC236}">
              <a16:creationId xmlns:a16="http://schemas.microsoft.com/office/drawing/2014/main" id="{AE115731-35DF-4564-8866-EC297E56445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6" name="TextBox 4605">
          <a:extLst>
            <a:ext uri="{FF2B5EF4-FFF2-40B4-BE49-F238E27FC236}">
              <a16:creationId xmlns:a16="http://schemas.microsoft.com/office/drawing/2014/main" id="{213112D3-19E7-4A65-9FA1-D766B23676A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7" name="TextBox 4606">
          <a:extLst>
            <a:ext uri="{FF2B5EF4-FFF2-40B4-BE49-F238E27FC236}">
              <a16:creationId xmlns:a16="http://schemas.microsoft.com/office/drawing/2014/main" id="{3A5908A7-BC37-4AEE-88AC-B7E03DD8D0A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8" name="TextBox 4607">
          <a:extLst>
            <a:ext uri="{FF2B5EF4-FFF2-40B4-BE49-F238E27FC236}">
              <a16:creationId xmlns:a16="http://schemas.microsoft.com/office/drawing/2014/main" id="{458C80BC-B9E6-4406-9C8F-4CD7B5F210E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9" name="TextBox 4608">
          <a:extLst>
            <a:ext uri="{FF2B5EF4-FFF2-40B4-BE49-F238E27FC236}">
              <a16:creationId xmlns:a16="http://schemas.microsoft.com/office/drawing/2014/main" id="{F4054BDF-6CB0-4518-A890-1F3572E6B69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0" name="TextBox 4609">
          <a:extLst>
            <a:ext uri="{FF2B5EF4-FFF2-40B4-BE49-F238E27FC236}">
              <a16:creationId xmlns:a16="http://schemas.microsoft.com/office/drawing/2014/main" id="{B43EA093-99D2-4E38-AF4F-DF71B77C6AA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1" name="TextBox 4610">
          <a:extLst>
            <a:ext uri="{FF2B5EF4-FFF2-40B4-BE49-F238E27FC236}">
              <a16:creationId xmlns:a16="http://schemas.microsoft.com/office/drawing/2014/main" id="{E8FE3760-CD1A-416C-95AD-5C07768A04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2" name="TextBox 4611">
          <a:extLst>
            <a:ext uri="{FF2B5EF4-FFF2-40B4-BE49-F238E27FC236}">
              <a16:creationId xmlns:a16="http://schemas.microsoft.com/office/drawing/2014/main" id="{65CDB2EA-AAB9-47A0-BC7A-68B939B1F98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3" name="TextBox 4612">
          <a:extLst>
            <a:ext uri="{FF2B5EF4-FFF2-40B4-BE49-F238E27FC236}">
              <a16:creationId xmlns:a16="http://schemas.microsoft.com/office/drawing/2014/main" id="{1C0B5A2B-EB3A-4914-93F2-5A72BBA6320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4" name="TextBox 4613">
          <a:extLst>
            <a:ext uri="{FF2B5EF4-FFF2-40B4-BE49-F238E27FC236}">
              <a16:creationId xmlns:a16="http://schemas.microsoft.com/office/drawing/2014/main" id="{ABBF6F56-5CCF-4B58-995E-2330A7EF084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5" name="TextBox 4614">
          <a:extLst>
            <a:ext uri="{FF2B5EF4-FFF2-40B4-BE49-F238E27FC236}">
              <a16:creationId xmlns:a16="http://schemas.microsoft.com/office/drawing/2014/main" id="{E362C084-F600-46DB-BE33-ABB46D297A1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6" name="TextBox 4615">
          <a:extLst>
            <a:ext uri="{FF2B5EF4-FFF2-40B4-BE49-F238E27FC236}">
              <a16:creationId xmlns:a16="http://schemas.microsoft.com/office/drawing/2014/main" id="{CC1269B9-7BD2-4174-B5A3-437FE67AC65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7" name="TextBox 4616">
          <a:extLst>
            <a:ext uri="{FF2B5EF4-FFF2-40B4-BE49-F238E27FC236}">
              <a16:creationId xmlns:a16="http://schemas.microsoft.com/office/drawing/2014/main" id="{054603A3-C5F7-4DBC-9D17-E55CEA884D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8" name="TextBox 4617">
          <a:extLst>
            <a:ext uri="{FF2B5EF4-FFF2-40B4-BE49-F238E27FC236}">
              <a16:creationId xmlns:a16="http://schemas.microsoft.com/office/drawing/2014/main" id="{21F18EA6-FAAB-4EC7-933A-80274FB55FD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9" name="TextBox 4618">
          <a:extLst>
            <a:ext uri="{FF2B5EF4-FFF2-40B4-BE49-F238E27FC236}">
              <a16:creationId xmlns:a16="http://schemas.microsoft.com/office/drawing/2014/main" id="{E9C76376-4BC9-40E4-8AA8-E8F371F031A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0" name="TextBox 4619">
          <a:extLst>
            <a:ext uri="{FF2B5EF4-FFF2-40B4-BE49-F238E27FC236}">
              <a16:creationId xmlns:a16="http://schemas.microsoft.com/office/drawing/2014/main" id="{CC7513D5-6295-430A-8121-8881957D29F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1" name="TextBox 4620">
          <a:extLst>
            <a:ext uri="{FF2B5EF4-FFF2-40B4-BE49-F238E27FC236}">
              <a16:creationId xmlns:a16="http://schemas.microsoft.com/office/drawing/2014/main" id="{A21E00F2-5A34-46D7-BBCB-2A36E78980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2" name="TextBox 4621">
          <a:extLst>
            <a:ext uri="{FF2B5EF4-FFF2-40B4-BE49-F238E27FC236}">
              <a16:creationId xmlns:a16="http://schemas.microsoft.com/office/drawing/2014/main" id="{7FA6F53C-C1DC-42EC-A667-959D1A159E3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3" name="TextBox 4622">
          <a:extLst>
            <a:ext uri="{FF2B5EF4-FFF2-40B4-BE49-F238E27FC236}">
              <a16:creationId xmlns:a16="http://schemas.microsoft.com/office/drawing/2014/main" id="{BBAF2850-1A38-4F89-BD6C-91020506940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4" name="TextBox 4623">
          <a:extLst>
            <a:ext uri="{FF2B5EF4-FFF2-40B4-BE49-F238E27FC236}">
              <a16:creationId xmlns:a16="http://schemas.microsoft.com/office/drawing/2014/main" id="{5F240B5F-86CC-4372-98A0-A3F6030EA4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5" name="TextBox 4624">
          <a:extLst>
            <a:ext uri="{FF2B5EF4-FFF2-40B4-BE49-F238E27FC236}">
              <a16:creationId xmlns:a16="http://schemas.microsoft.com/office/drawing/2014/main" id="{48669983-32EE-4C9B-8FFF-86714DD29AA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6" name="TextBox 4625">
          <a:extLst>
            <a:ext uri="{FF2B5EF4-FFF2-40B4-BE49-F238E27FC236}">
              <a16:creationId xmlns:a16="http://schemas.microsoft.com/office/drawing/2014/main" id="{01808690-0643-43B4-9872-3BA02422E10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7" name="TextBox 4626">
          <a:extLst>
            <a:ext uri="{FF2B5EF4-FFF2-40B4-BE49-F238E27FC236}">
              <a16:creationId xmlns:a16="http://schemas.microsoft.com/office/drawing/2014/main" id="{C44CAFB2-55E2-422B-8E2B-E54050FF1C5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8" name="TextBox 4627">
          <a:extLst>
            <a:ext uri="{FF2B5EF4-FFF2-40B4-BE49-F238E27FC236}">
              <a16:creationId xmlns:a16="http://schemas.microsoft.com/office/drawing/2014/main" id="{99C06AFE-0720-4358-AF40-16D49C9AA9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9" name="TextBox 4628">
          <a:extLst>
            <a:ext uri="{FF2B5EF4-FFF2-40B4-BE49-F238E27FC236}">
              <a16:creationId xmlns:a16="http://schemas.microsoft.com/office/drawing/2014/main" id="{6D147EE7-2525-476F-A9D2-29B97AAA8B1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0" name="TextBox 4629">
          <a:extLst>
            <a:ext uri="{FF2B5EF4-FFF2-40B4-BE49-F238E27FC236}">
              <a16:creationId xmlns:a16="http://schemas.microsoft.com/office/drawing/2014/main" id="{4735D883-B93C-454D-89D1-0B4CD1751D3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1" name="TextBox 4630">
          <a:extLst>
            <a:ext uri="{FF2B5EF4-FFF2-40B4-BE49-F238E27FC236}">
              <a16:creationId xmlns:a16="http://schemas.microsoft.com/office/drawing/2014/main" id="{5CF0E6EF-190D-4B53-9688-31D7F2D8677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2" name="TextBox 4631">
          <a:extLst>
            <a:ext uri="{FF2B5EF4-FFF2-40B4-BE49-F238E27FC236}">
              <a16:creationId xmlns:a16="http://schemas.microsoft.com/office/drawing/2014/main" id="{4419B0A2-57E5-40DE-8BE6-B4C4CE5EAC5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3" name="TextBox 4632">
          <a:extLst>
            <a:ext uri="{FF2B5EF4-FFF2-40B4-BE49-F238E27FC236}">
              <a16:creationId xmlns:a16="http://schemas.microsoft.com/office/drawing/2014/main" id="{F2F569A5-1C33-48E4-A324-14B22CB10A0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4" name="TextBox 4633">
          <a:extLst>
            <a:ext uri="{FF2B5EF4-FFF2-40B4-BE49-F238E27FC236}">
              <a16:creationId xmlns:a16="http://schemas.microsoft.com/office/drawing/2014/main" id="{A4405DA2-8733-4909-A076-44BDF714245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5" name="TextBox 4634">
          <a:extLst>
            <a:ext uri="{FF2B5EF4-FFF2-40B4-BE49-F238E27FC236}">
              <a16:creationId xmlns:a16="http://schemas.microsoft.com/office/drawing/2014/main" id="{70479B6C-4758-47DD-A5E2-2CBEE55B15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6" name="TextBox 4635">
          <a:extLst>
            <a:ext uri="{FF2B5EF4-FFF2-40B4-BE49-F238E27FC236}">
              <a16:creationId xmlns:a16="http://schemas.microsoft.com/office/drawing/2014/main" id="{D7172559-B9F0-4B32-9FE6-F027117DF6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7" name="TextBox 4636">
          <a:extLst>
            <a:ext uri="{FF2B5EF4-FFF2-40B4-BE49-F238E27FC236}">
              <a16:creationId xmlns:a16="http://schemas.microsoft.com/office/drawing/2014/main" id="{53F52A10-8E32-4507-9A95-3B6C96C8336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8" name="TextBox 4637">
          <a:extLst>
            <a:ext uri="{FF2B5EF4-FFF2-40B4-BE49-F238E27FC236}">
              <a16:creationId xmlns:a16="http://schemas.microsoft.com/office/drawing/2014/main" id="{274693E9-9D22-40ED-A38A-97F0A6B4306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9" name="TextBox 4638">
          <a:extLst>
            <a:ext uri="{FF2B5EF4-FFF2-40B4-BE49-F238E27FC236}">
              <a16:creationId xmlns:a16="http://schemas.microsoft.com/office/drawing/2014/main" id="{262A04F2-235A-4E0C-810D-D8495C63AD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0" name="TextBox 4639">
          <a:extLst>
            <a:ext uri="{FF2B5EF4-FFF2-40B4-BE49-F238E27FC236}">
              <a16:creationId xmlns:a16="http://schemas.microsoft.com/office/drawing/2014/main" id="{FDD5CBD2-14FD-4BB0-B5FF-F6AA4072066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1" name="TextBox 4640">
          <a:extLst>
            <a:ext uri="{FF2B5EF4-FFF2-40B4-BE49-F238E27FC236}">
              <a16:creationId xmlns:a16="http://schemas.microsoft.com/office/drawing/2014/main" id="{EF00B3B4-9190-4D97-B681-214D4AFC482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2" name="TextBox 4641">
          <a:extLst>
            <a:ext uri="{FF2B5EF4-FFF2-40B4-BE49-F238E27FC236}">
              <a16:creationId xmlns:a16="http://schemas.microsoft.com/office/drawing/2014/main" id="{AAD3F7D2-B006-47DB-9028-FC0FEE0C5D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3" name="TextBox 4642">
          <a:extLst>
            <a:ext uri="{FF2B5EF4-FFF2-40B4-BE49-F238E27FC236}">
              <a16:creationId xmlns:a16="http://schemas.microsoft.com/office/drawing/2014/main" id="{7C015FF6-0145-4545-8B3D-155D8143296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4" name="TextBox 4643">
          <a:extLst>
            <a:ext uri="{FF2B5EF4-FFF2-40B4-BE49-F238E27FC236}">
              <a16:creationId xmlns:a16="http://schemas.microsoft.com/office/drawing/2014/main" id="{3C304730-B7ED-4E47-ACF4-DFA6F287D7C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5" name="TextBox 4644">
          <a:extLst>
            <a:ext uri="{FF2B5EF4-FFF2-40B4-BE49-F238E27FC236}">
              <a16:creationId xmlns:a16="http://schemas.microsoft.com/office/drawing/2014/main" id="{52A306B0-4DB7-4328-88E8-353D6C01475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6" name="TextBox 4645">
          <a:extLst>
            <a:ext uri="{FF2B5EF4-FFF2-40B4-BE49-F238E27FC236}">
              <a16:creationId xmlns:a16="http://schemas.microsoft.com/office/drawing/2014/main" id="{797EAE8B-69F3-4F2E-BB05-34A63B53F33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7" name="TextBox 4646">
          <a:extLst>
            <a:ext uri="{FF2B5EF4-FFF2-40B4-BE49-F238E27FC236}">
              <a16:creationId xmlns:a16="http://schemas.microsoft.com/office/drawing/2014/main" id="{C3BF8636-370E-4A1B-BC35-A99D362B48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8" name="TextBox 4647">
          <a:extLst>
            <a:ext uri="{FF2B5EF4-FFF2-40B4-BE49-F238E27FC236}">
              <a16:creationId xmlns:a16="http://schemas.microsoft.com/office/drawing/2014/main" id="{AD540AE5-3DCA-4898-BFD3-164087F76D2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9" name="TextBox 4648">
          <a:extLst>
            <a:ext uri="{FF2B5EF4-FFF2-40B4-BE49-F238E27FC236}">
              <a16:creationId xmlns:a16="http://schemas.microsoft.com/office/drawing/2014/main" id="{7AA0511F-9C59-4758-A8EB-295A3F576A2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0" name="TextBox 4649">
          <a:extLst>
            <a:ext uri="{FF2B5EF4-FFF2-40B4-BE49-F238E27FC236}">
              <a16:creationId xmlns:a16="http://schemas.microsoft.com/office/drawing/2014/main" id="{C1556BBF-6E4E-4CD0-8B8D-B114E232B63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1" name="TextBox 4650">
          <a:extLst>
            <a:ext uri="{FF2B5EF4-FFF2-40B4-BE49-F238E27FC236}">
              <a16:creationId xmlns:a16="http://schemas.microsoft.com/office/drawing/2014/main" id="{A048D3EF-87E3-4081-B2B3-9CE3303C46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2" name="TextBox 4651">
          <a:extLst>
            <a:ext uri="{FF2B5EF4-FFF2-40B4-BE49-F238E27FC236}">
              <a16:creationId xmlns:a16="http://schemas.microsoft.com/office/drawing/2014/main" id="{0AECB2A1-68C7-458C-B02F-C0B5513AF3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3" name="TextBox 4652">
          <a:extLst>
            <a:ext uri="{FF2B5EF4-FFF2-40B4-BE49-F238E27FC236}">
              <a16:creationId xmlns:a16="http://schemas.microsoft.com/office/drawing/2014/main" id="{0314ACD3-C05A-42E6-81C1-5BDAB2F2B0D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4" name="TextBox 4653">
          <a:extLst>
            <a:ext uri="{FF2B5EF4-FFF2-40B4-BE49-F238E27FC236}">
              <a16:creationId xmlns:a16="http://schemas.microsoft.com/office/drawing/2014/main" id="{0873F081-4E74-441D-AE1C-CE7114641A1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5" name="TextBox 4654">
          <a:extLst>
            <a:ext uri="{FF2B5EF4-FFF2-40B4-BE49-F238E27FC236}">
              <a16:creationId xmlns:a16="http://schemas.microsoft.com/office/drawing/2014/main" id="{7FB288A9-161D-450D-B6D8-DA98D64A56C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6" name="TextBox 4655">
          <a:extLst>
            <a:ext uri="{FF2B5EF4-FFF2-40B4-BE49-F238E27FC236}">
              <a16:creationId xmlns:a16="http://schemas.microsoft.com/office/drawing/2014/main" id="{9F26627A-79CE-48C8-BE88-E91C95F3CDF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7" name="TextBox 4656">
          <a:extLst>
            <a:ext uri="{FF2B5EF4-FFF2-40B4-BE49-F238E27FC236}">
              <a16:creationId xmlns:a16="http://schemas.microsoft.com/office/drawing/2014/main" id="{7A8EC9EA-42D2-4348-8586-268C3C0E638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8" name="TextBox 4657">
          <a:extLst>
            <a:ext uri="{FF2B5EF4-FFF2-40B4-BE49-F238E27FC236}">
              <a16:creationId xmlns:a16="http://schemas.microsoft.com/office/drawing/2014/main" id="{F00C2C3B-4075-4EBE-9600-B5A211CC09F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9" name="TextBox 4658">
          <a:extLst>
            <a:ext uri="{FF2B5EF4-FFF2-40B4-BE49-F238E27FC236}">
              <a16:creationId xmlns:a16="http://schemas.microsoft.com/office/drawing/2014/main" id="{027C8186-4EEF-4C92-9979-B9D1CFF758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0" name="TextBox 4659">
          <a:extLst>
            <a:ext uri="{FF2B5EF4-FFF2-40B4-BE49-F238E27FC236}">
              <a16:creationId xmlns:a16="http://schemas.microsoft.com/office/drawing/2014/main" id="{73458D50-3D7A-4025-BFAB-68E781EAFD1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1" name="TextBox 4660">
          <a:extLst>
            <a:ext uri="{FF2B5EF4-FFF2-40B4-BE49-F238E27FC236}">
              <a16:creationId xmlns:a16="http://schemas.microsoft.com/office/drawing/2014/main" id="{38CDB747-0B0B-4FF5-B470-3116790A51B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2" name="TextBox 4661">
          <a:extLst>
            <a:ext uri="{FF2B5EF4-FFF2-40B4-BE49-F238E27FC236}">
              <a16:creationId xmlns:a16="http://schemas.microsoft.com/office/drawing/2014/main" id="{4316BEAF-D4B5-4997-A092-5772BCF71D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3" name="TextBox 4662">
          <a:extLst>
            <a:ext uri="{FF2B5EF4-FFF2-40B4-BE49-F238E27FC236}">
              <a16:creationId xmlns:a16="http://schemas.microsoft.com/office/drawing/2014/main" id="{BDD72066-ECC8-4066-965F-21BA5F98799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4" name="TextBox 4663">
          <a:extLst>
            <a:ext uri="{FF2B5EF4-FFF2-40B4-BE49-F238E27FC236}">
              <a16:creationId xmlns:a16="http://schemas.microsoft.com/office/drawing/2014/main" id="{AB0846CC-95B6-4ACF-8C59-A2A06789D6A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5" name="TextBox 4664">
          <a:extLst>
            <a:ext uri="{FF2B5EF4-FFF2-40B4-BE49-F238E27FC236}">
              <a16:creationId xmlns:a16="http://schemas.microsoft.com/office/drawing/2014/main" id="{470FC967-5AC7-4D34-BE09-107103F8E8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6" name="TextBox 4665">
          <a:extLst>
            <a:ext uri="{FF2B5EF4-FFF2-40B4-BE49-F238E27FC236}">
              <a16:creationId xmlns:a16="http://schemas.microsoft.com/office/drawing/2014/main" id="{E040DB69-8E07-42E8-B3A9-91409A3731F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7" name="TextBox 4666">
          <a:extLst>
            <a:ext uri="{FF2B5EF4-FFF2-40B4-BE49-F238E27FC236}">
              <a16:creationId xmlns:a16="http://schemas.microsoft.com/office/drawing/2014/main" id="{15613948-7A2B-431B-8482-C9B431FBA48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8" name="TextBox 4667">
          <a:extLst>
            <a:ext uri="{FF2B5EF4-FFF2-40B4-BE49-F238E27FC236}">
              <a16:creationId xmlns:a16="http://schemas.microsoft.com/office/drawing/2014/main" id="{C645D297-A752-4FAA-8226-87103105F95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9" name="TextBox 4668">
          <a:extLst>
            <a:ext uri="{FF2B5EF4-FFF2-40B4-BE49-F238E27FC236}">
              <a16:creationId xmlns:a16="http://schemas.microsoft.com/office/drawing/2014/main" id="{270486B8-25A2-42FC-80C8-7F9027E2362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0" name="TextBox 4669">
          <a:extLst>
            <a:ext uri="{FF2B5EF4-FFF2-40B4-BE49-F238E27FC236}">
              <a16:creationId xmlns:a16="http://schemas.microsoft.com/office/drawing/2014/main" id="{43E4FD01-1BE5-44D1-A282-5E170A198E2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1" name="TextBox 4670">
          <a:extLst>
            <a:ext uri="{FF2B5EF4-FFF2-40B4-BE49-F238E27FC236}">
              <a16:creationId xmlns:a16="http://schemas.microsoft.com/office/drawing/2014/main" id="{A4F776F5-2BAB-479C-A433-51F6AC1B67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2" name="TextBox 4671">
          <a:extLst>
            <a:ext uri="{FF2B5EF4-FFF2-40B4-BE49-F238E27FC236}">
              <a16:creationId xmlns:a16="http://schemas.microsoft.com/office/drawing/2014/main" id="{69E5011B-E984-46CE-BEB2-EA3117A7DF5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3" name="TextBox 4672">
          <a:extLst>
            <a:ext uri="{FF2B5EF4-FFF2-40B4-BE49-F238E27FC236}">
              <a16:creationId xmlns:a16="http://schemas.microsoft.com/office/drawing/2014/main" id="{29F1227F-8A05-4DB8-8C81-150464D18FE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4" name="TextBox 4673">
          <a:extLst>
            <a:ext uri="{FF2B5EF4-FFF2-40B4-BE49-F238E27FC236}">
              <a16:creationId xmlns:a16="http://schemas.microsoft.com/office/drawing/2014/main" id="{64B7FD7C-6438-4931-AD1D-5AD34A5A9C7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5" name="TextBox 4674">
          <a:extLst>
            <a:ext uri="{FF2B5EF4-FFF2-40B4-BE49-F238E27FC236}">
              <a16:creationId xmlns:a16="http://schemas.microsoft.com/office/drawing/2014/main" id="{D9F57B8B-2052-435F-8A2A-4CFC47EBB01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6" name="TextBox 4675">
          <a:extLst>
            <a:ext uri="{FF2B5EF4-FFF2-40B4-BE49-F238E27FC236}">
              <a16:creationId xmlns:a16="http://schemas.microsoft.com/office/drawing/2014/main" id="{C806972D-86C1-42D0-89A2-39B37C7E8C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7" name="TextBox 4676">
          <a:extLst>
            <a:ext uri="{FF2B5EF4-FFF2-40B4-BE49-F238E27FC236}">
              <a16:creationId xmlns:a16="http://schemas.microsoft.com/office/drawing/2014/main" id="{08907B4B-9161-48C0-B2C6-8BB597E223D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8" name="TextBox 4677">
          <a:extLst>
            <a:ext uri="{FF2B5EF4-FFF2-40B4-BE49-F238E27FC236}">
              <a16:creationId xmlns:a16="http://schemas.microsoft.com/office/drawing/2014/main" id="{64FD9CBA-7B15-425A-9727-038E801C426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9" name="TextBox 4678">
          <a:extLst>
            <a:ext uri="{FF2B5EF4-FFF2-40B4-BE49-F238E27FC236}">
              <a16:creationId xmlns:a16="http://schemas.microsoft.com/office/drawing/2014/main" id="{34A648B0-10FC-45CC-B19E-79CD40D0B87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0" name="TextBox 4679">
          <a:extLst>
            <a:ext uri="{FF2B5EF4-FFF2-40B4-BE49-F238E27FC236}">
              <a16:creationId xmlns:a16="http://schemas.microsoft.com/office/drawing/2014/main" id="{5A4688F1-4185-4631-A54B-912AD23AC18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1" name="TextBox 4680">
          <a:extLst>
            <a:ext uri="{FF2B5EF4-FFF2-40B4-BE49-F238E27FC236}">
              <a16:creationId xmlns:a16="http://schemas.microsoft.com/office/drawing/2014/main" id="{F6B10F12-AEE1-4037-865B-26EED46A7C9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2" name="TextBox 4681">
          <a:extLst>
            <a:ext uri="{FF2B5EF4-FFF2-40B4-BE49-F238E27FC236}">
              <a16:creationId xmlns:a16="http://schemas.microsoft.com/office/drawing/2014/main" id="{CBE71A84-3F8F-4621-825C-D3F004A12A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3" name="TextBox 4682">
          <a:extLst>
            <a:ext uri="{FF2B5EF4-FFF2-40B4-BE49-F238E27FC236}">
              <a16:creationId xmlns:a16="http://schemas.microsoft.com/office/drawing/2014/main" id="{C51BAC4F-1321-45AD-A312-0D108E7C6AC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4" name="TextBox 4683">
          <a:extLst>
            <a:ext uri="{FF2B5EF4-FFF2-40B4-BE49-F238E27FC236}">
              <a16:creationId xmlns:a16="http://schemas.microsoft.com/office/drawing/2014/main" id="{BF8A3A38-5ED0-4E76-BBBD-3894FDA6BFF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5" name="TextBox 4684">
          <a:extLst>
            <a:ext uri="{FF2B5EF4-FFF2-40B4-BE49-F238E27FC236}">
              <a16:creationId xmlns:a16="http://schemas.microsoft.com/office/drawing/2014/main" id="{4B58F388-23F2-4FF8-A9B0-422F9B48AE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6" name="TextBox 4685">
          <a:extLst>
            <a:ext uri="{FF2B5EF4-FFF2-40B4-BE49-F238E27FC236}">
              <a16:creationId xmlns:a16="http://schemas.microsoft.com/office/drawing/2014/main" id="{9CE553FE-0F7F-46D2-8564-65D1A7DCD86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7" name="TextBox 4686">
          <a:extLst>
            <a:ext uri="{FF2B5EF4-FFF2-40B4-BE49-F238E27FC236}">
              <a16:creationId xmlns:a16="http://schemas.microsoft.com/office/drawing/2014/main" id="{777BA4B6-EAD6-4C3A-A7F4-C8A59011CF5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8" name="TextBox 4687">
          <a:extLst>
            <a:ext uri="{FF2B5EF4-FFF2-40B4-BE49-F238E27FC236}">
              <a16:creationId xmlns:a16="http://schemas.microsoft.com/office/drawing/2014/main" id="{F17CE496-2194-48F3-853B-F94CC505D2A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9" name="TextBox 4688">
          <a:extLst>
            <a:ext uri="{FF2B5EF4-FFF2-40B4-BE49-F238E27FC236}">
              <a16:creationId xmlns:a16="http://schemas.microsoft.com/office/drawing/2014/main" id="{CF8757A2-D822-4BCF-8D8E-72A932CA989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0" name="TextBox 4689">
          <a:extLst>
            <a:ext uri="{FF2B5EF4-FFF2-40B4-BE49-F238E27FC236}">
              <a16:creationId xmlns:a16="http://schemas.microsoft.com/office/drawing/2014/main" id="{B3FEE78C-5BBE-43C7-8440-4049CABF1CD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1" name="TextBox 4690">
          <a:extLst>
            <a:ext uri="{FF2B5EF4-FFF2-40B4-BE49-F238E27FC236}">
              <a16:creationId xmlns:a16="http://schemas.microsoft.com/office/drawing/2014/main" id="{B72BEACB-1F54-45F9-BCDF-832EE742644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2" name="TextBox 4691">
          <a:extLst>
            <a:ext uri="{FF2B5EF4-FFF2-40B4-BE49-F238E27FC236}">
              <a16:creationId xmlns:a16="http://schemas.microsoft.com/office/drawing/2014/main" id="{8E030823-D4BC-4E55-9176-BC999F5F264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3" name="TextBox 4692">
          <a:extLst>
            <a:ext uri="{FF2B5EF4-FFF2-40B4-BE49-F238E27FC236}">
              <a16:creationId xmlns:a16="http://schemas.microsoft.com/office/drawing/2014/main" id="{C9C1A4AF-319E-48F1-A766-38E6A18B7B7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4" name="TextBox 4693">
          <a:extLst>
            <a:ext uri="{FF2B5EF4-FFF2-40B4-BE49-F238E27FC236}">
              <a16:creationId xmlns:a16="http://schemas.microsoft.com/office/drawing/2014/main" id="{4DFD272D-D67E-4C23-A396-734A45B53B2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5" name="TextBox 4694">
          <a:extLst>
            <a:ext uri="{FF2B5EF4-FFF2-40B4-BE49-F238E27FC236}">
              <a16:creationId xmlns:a16="http://schemas.microsoft.com/office/drawing/2014/main" id="{68FE8597-E4FF-45E9-BD9C-0325ADE7A53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6" name="TextBox 4695">
          <a:extLst>
            <a:ext uri="{FF2B5EF4-FFF2-40B4-BE49-F238E27FC236}">
              <a16:creationId xmlns:a16="http://schemas.microsoft.com/office/drawing/2014/main" id="{5B6FACBE-329A-40D2-AE23-B18CB30E8D0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7" name="TextBox 4696">
          <a:extLst>
            <a:ext uri="{FF2B5EF4-FFF2-40B4-BE49-F238E27FC236}">
              <a16:creationId xmlns:a16="http://schemas.microsoft.com/office/drawing/2014/main" id="{3AE7F3FF-6EE1-45D9-A8AD-C81D6C32250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8" name="TextBox 4697">
          <a:extLst>
            <a:ext uri="{FF2B5EF4-FFF2-40B4-BE49-F238E27FC236}">
              <a16:creationId xmlns:a16="http://schemas.microsoft.com/office/drawing/2014/main" id="{7F2AF2C3-ED02-4BDA-8B19-5BC1CC5FAAA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9" name="TextBox 4698">
          <a:extLst>
            <a:ext uri="{FF2B5EF4-FFF2-40B4-BE49-F238E27FC236}">
              <a16:creationId xmlns:a16="http://schemas.microsoft.com/office/drawing/2014/main" id="{47FA3A76-4D50-4479-9D75-855AF0A31FF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0" name="TextBox 4699">
          <a:extLst>
            <a:ext uri="{FF2B5EF4-FFF2-40B4-BE49-F238E27FC236}">
              <a16:creationId xmlns:a16="http://schemas.microsoft.com/office/drawing/2014/main" id="{731C3A68-2CF6-428D-A5CD-A84D70A4E5C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1" name="TextBox 4700">
          <a:extLst>
            <a:ext uri="{FF2B5EF4-FFF2-40B4-BE49-F238E27FC236}">
              <a16:creationId xmlns:a16="http://schemas.microsoft.com/office/drawing/2014/main" id="{B826105B-9CEF-4F38-B005-904E3D6C1D4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2" name="TextBox 4701">
          <a:extLst>
            <a:ext uri="{FF2B5EF4-FFF2-40B4-BE49-F238E27FC236}">
              <a16:creationId xmlns:a16="http://schemas.microsoft.com/office/drawing/2014/main" id="{4160DF86-929F-43F6-AC14-AB3AB72921F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3" name="TextBox 4702">
          <a:extLst>
            <a:ext uri="{FF2B5EF4-FFF2-40B4-BE49-F238E27FC236}">
              <a16:creationId xmlns:a16="http://schemas.microsoft.com/office/drawing/2014/main" id="{40B7BE62-2630-4F23-A020-DA5311E8C5E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4" name="TextBox 4703">
          <a:extLst>
            <a:ext uri="{FF2B5EF4-FFF2-40B4-BE49-F238E27FC236}">
              <a16:creationId xmlns:a16="http://schemas.microsoft.com/office/drawing/2014/main" id="{46D57169-D0D2-4F3C-9851-43416289CA4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5" name="TextBox 4704">
          <a:extLst>
            <a:ext uri="{FF2B5EF4-FFF2-40B4-BE49-F238E27FC236}">
              <a16:creationId xmlns:a16="http://schemas.microsoft.com/office/drawing/2014/main" id="{81704F18-8870-4AE8-9597-E33B26E814B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6" name="TextBox 4705">
          <a:extLst>
            <a:ext uri="{FF2B5EF4-FFF2-40B4-BE49-F238E27FC236}">
              <a16:creationId xmlns:a16="http://schemas.microsoft.com/office/drawing/2014/main" id="{78F7BBF4-D77A-4320-82E8-C2A1882378C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7" name="TextBox 4706">
          <a:extLst>
            <a:ext uri="{FF2B5EF4-FFF2-40B4-BE49-F238E27FC236}">
              <a16:creationId xmlns:a16="http://schemas.microsoft.com/office/drawing/2014/main" id="{CDD5342C-5329-43E2-AF58-7CFCD9B11FB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8" name="TextBox 4707">
          <a:extLst>
            <a:ext uri="{FF2B5EF4-FFF2-40B4-BE49-F238E27FC236}">
              <a16:creationId xmlns:a16="http://schemas.microsoft.com/office/drawing/2014/main" id="{4629560F-FCFA-47F8-BE02-DEEE9315EA1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9" name="TextBox 4708">
          <a:extLst>
            <a:ext uri="{FF2B5EF4-FFF2-40B4-BE49-F238E27FC236}">
              <a16:creationId xmlns:a16="http://schemas.microsoft.com/office/drawing/2014/main" id="{3A4AD601-55D9-4A28-B5A2-07BC580E0B3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0" name="TextBox 4709">
          <a:extLst>
            <a:ext uri="{FF2B5EF4-FFF2-40B4-BE49-F238E27FC236}">
              <a16:creationId xmlns:a16="http://schemas.microsoft.com/office/drawing/2014/main" id="{B8407FBF-4D3F-4723-8596-07222E7D969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1" name="TextBox 4710">
          <a:extLst>
            <a:ext uri="{FF2B5EF4-FFF2-40B4-BE49-F238E27FC236}">
              <a16:creationId xmlns:a16="http://schemas.microsoft.com/office/drawing/2014/main" id="{6AF75D12-C0E5-4995-9B40-DB14E9A553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2" name="TextBox 4711">
          <a:extLst>
            <a:ext uri="{FF2B5EF4-FFF2-40B4-BE49-F238E27FC236}">
              <a16:creationId xmlns:a16="http://schemas.microsoft.com/office/drawing/2014/main" id="{44A8BED1-97C2-4A43-A62C-62B1FAD0172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3" name="TextBox 4712">
          <a:extLst>
            <a:ext uri="{FF2B5EF4-FFF2-40B4-BE49-F238E27FC236}">
              <a16:creationId xmlns:a16="http://schemas.microsoft.com/office/drawing/2014/main" id="{67E68FC2-B9B5-4707-9883-B4C3B34E57F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4" name="TextBox 4713">
          <a:extLst>
            <a:ext uri="{FF2B5EF4-FFF2-40B4-BE49-F238E27FC236}">
              <a16:creationId xmlns:a16="http://schemas.microsoft.com/office/drawing/2014/main" id="{4319D831-EA48-48D8-B4B6-A9CDA69B75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5" name="TextBox 4714">
          <a:extLst>
            <a:ext uri="{FF2B5EF4-FFF2-40B4-BE49-F238E27FC236}">
              <a16:creationId xmlns:a16="http://schemas.microsoft.com/office/drawing/2014/main" id="{5828AF59-1347-400B-84FA-135A09DE92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6" name="TextBox 4715">
          <a:extLst>
            <a:ext uri="{FF2B5EF4-FFF2-40B4-BE49-F238E27FC236}">
              <a16:creationId xmlns:a16="http://schemas.microsoft.com/office/drawing/2014/main" id="{1A984A44-97A0-45B0-A6E4-856470DF907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7" name="TextBox 4716">
          <a:extLst>
            <a:ext uri="{FF2B5EF4-FFF2-40B4-BE49-F238E27FC236}">
              <a16:creationId xmlns:a16="http://schemas.microsoft.com/office/drawing/2014/main" id="{F4D414F4-DF7C-445C-B76F-1238850321E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8" name="TextBox 4717">
          <a:extLst>
            <a:ext uri="{FF2B5EF4-FFF2-40B4-BE49-F238E27FC236}">
              <a16:creationId xmlns:a16="http://schemas.microsoft.com/office/drawing/2014/main" id="{7EC079AE-42B8-413A-B6F6-3286ECA6E35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9" name="TextBox 4718">
          <a:extLst>
            <a:ext uri="{FF2B5EF4-FFF2-40B4-BE49-F238E27FC236}">
              <a16:creationId xmlns:a16="http://schemas.microsoft.com/office/drawing/2014/main" id="{C7EED80B-AF84-47E0-8194-2D42938E58A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0" name="TextBox 4719">
          <a:extLst>
            <a:ext uri="{FF2B5EF4-FFF2-40B4-BE49-F238E27FC236}">
              <a16:creationId xmlns:a16="http://schemas.microsoft.com/office/drawing/2014/main" id="{846FD1C4-48BA-4FB2-B744-BB8AD34E6C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1" name="TextBox 4720">
          <a:extLst>
            <a:ext uri="{FF2B5EF4-FFF2-40B4-BE49-F238E27FC236}">
              <a16:creationId xmlns:a16="http://schemas.microsoft.com/office/drawing/2014/main" id="{0A4B7B4B-CA65-4670-B949-95EE61951D0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2" name="TextBox 4721">
          <a:extLst>
            <a:ext uri="{FF2B5EF4-FFF2-40B4-BE49-F238E27FC236}">
              <a16:creationId xmlns:a16="http://schemas.microsoft.com/office/drawing/2014/main" id="{4F1F5BB3-B296-42F5-AB85-F4CFD240EC0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3" name="TextBox 4722">
          <a:extLst>
            <a:ext uri="{FF2B5EF4-FFF2-40B4-BE49-F238E27FC236}">
              <a16:creationId xmlns:a16="http://schemas.microsoft.com/office/drawing/2014/main" id="{E647F226-BD2E-4FBC-88F0-23B36F624C6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4" name="TextBox 4723">
          <a:extLst>
            <a:ext uri="{FF2B5EF4-FFF2-40B4-BE49-F238E27FC236}">
              <a16:creationId xmlns:a16="http://schemas.microsoft.com/office/drawing/2014/main" id="{73D65215-B8D9-4B30-99D1-C0DEAE0A933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5" name="TextBox 4724">
          <a:extLst>
            <a:ext uri="{FF2B5EF4-FFF2-40B4-BE49-F238E27FC236}">
              <a16:creationId xmlns:a16="http://schemas.microsoft.com/office/drawing/2014/main" id="{4F3EB0B8-B820-43E0-8CFE-BC284499A49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6" name="TextBox 4725">
          <a:extLst>
            <a:ext uri="{FF2B5EF4-FFF2-40B4-BE49-F238E27FC236}">
              <a16:creationId xmlns:a16="http://schemas.microsoft.com/office/drawing/2014/main" id="{219729E6-1D48-42BC-936D-FF57E7BB407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7" name="TextBox 4726">
          <a:extLst>
            <a:ext uri="{FF2B5EF4-FFF2-40B4-BE49-F238E27FC236}">
              <a16:creationId xmlns:a16="http://schemas.microsoft.com/office/drawing/2014/main" id="{9BD7C2B4-51A2-4B3A-AC0D-99377324BE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8" name="TextBox 4727">
          <a:extLst>
            <a:ext uri="{FF2B5EF4-FFF2-40B4-BE49-F238E27FC236}">
              <a16:creationId xmlns:a16="http://schemas.microsoft.com/office/drawing/2014/main" id="{83FD624D-B92D-4756-B1BF-F72434C0921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9" name="TextBox 4728">
          <a:extLst>
            <a:ext uri="{FF2B5EF4-FFF2-40B4-BE49-F238E27FC236}">
              <a16:creationId xmlns:a16="http://schemas.microsoft.com/office/drawing/2014/main" id="{12203BA5-19DA-4DFA-A572-CFFB12A46F0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0" name="TextBox 4729">
          <a:extLst>
            <a:ext uri="{FF2B5EF4-FFF2-40B4-BE49-F238E27FC236}">
              <a16:creationId xmlns:a16="http://schemas.microsoft.com/office/drawing/2014/main" id="{7953C463-CBA1-4A5E-ABE6-72DA34CF074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1" name="TextBox 4730">
          <a:extLst>
            <a:ext uri="{FF2B5EF4-FFF2-40B4-BE49-F238E27FC236}">
              <a16:creationId xmlns:a16="http://schemas.microsoft.com/office/drawing/2014/main" id="{C7F0B58C-3BC4-434B-902E-2A3F2C6A124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2" name="TextBox 4731">
          <a:extLst>
            <a:ext uri="{FF2B5EF4-FFF2-40B4-BE49-F238E27FC236}">
              <a16:creationId xmlns:a16="http://schemas.microsoft.com/office/drawing/2014/main" id="{2FC68E6E-EC24-4D1B-8884-F942B591394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3" name="TextBox 4732">
          <a:extLst>
            <a:ext uri="{FF2B5EF4-FFF2-40B4-BE49-F238E27FC236}">
              <a16:creationId xmlns:a16="http://schemas.microsoft.com/office/drawing/2014/main" id="{2222CAC0-E641-4D93-863B-3E9604BDDE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4" name="TextBox 4733">
          <a:extLst>
            <a:ext uri="{FF2B5EF4-FFF2-40B4-BE49-F238E27FC236}">
              <a16:creationId xmlns:a16="http://schemas.microsoft.com/office/drawing/2014/main" id="{C4BDB072-FF50-417E-A87B-57944B1D74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5" name="TextBox 4734">
          <a:extLst>
            <a:ext uri="{FF2B5EF4-FFF2-40B4-BE49-F238E27FC236}">
              <a16:creationId xmlns:a16="http://schemas.microsoft.com/office/drawing/2014/main" id="{362C73D6-D761-4843-AF6F-DFDECFEA24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6" name="TextBox 4735">
          <a:extLst>
            <a:ext uri="{FF2B5EF4-FFF2-40B4-BE49-F238E27FC236}">
              <a16:creationId xmlns:a16="http://schemas.microsoft.com/office/drawing/2014/main" id="{F1DF27DD-1B0D-4AB2-81C3-B567C182BF2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7" name="TextBox 4736">
          <a:extLst>
            <a:ext uri="{FF2B5EF4-FFF2-40B4-BE49-F238E27FC236}">
              <a16:creationId xmlns:a16="http://schemas.microsoft.com/office/drawing/2014/main" id="{67B59169-B1EB-43F1-90B8-6A3A377FC52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8" name="TextBox 4737">
          <a:extLst>
            <a:ext uri="{FF2B5EF4-FFF2-40B4-BE49-F238E27FC236}">
              <a16:creationId xmlns:a16="http://schemas.microsoft.com/office/drawing/2014/main" id="{B86203C4-0C6A-4AFE-99C1-285EB415DD3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9" name="TextBox 4738">
          <a:extLst>
            <a:ext uri="{FF2B5EF4-FFF2-40B4-BE49-F238E27FC236}">
              <a16:creationId xmlns:a16="http://schemas.microsoft.com/office/drawing/2014/main" id="{CA9F2AC0-064B-43BA-9DCA-A145CF383DD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0" name="TextBox 4739">
          <a:extLst>
            <a:ext uri="{FF2B5EF4-FFF2-40B4-BE49-F238E27FC236}">
              <a16:creationId xmlns:a16="http://schemas.microsoft.com/office/drawing/2014/main" id="{268E3733-10F6-4EEF-81E6-CC38C3F9D2A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1" name="TextBox 4740">
          <a:extLst>
            <a:ext uri="{FF2B5EF4-FFF2-40B4-BE49-F238E27FC236}">
              <a16:creationId xmlns:a16="http://schemas.microsoft.com/office/drawing/2014/main" id="{0D8B892D-64FC-4FA0-89C2-878238BBA6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2" name="TextBox 4741">
          <a:extLst>
            <a:ext uri="{FF2B5EF4-FFF2-40B4-BE49-F238E27FC236}">
              <a16:creationId xmlns:a16="http://schemas.microsoft.com/office/drawing/2014/main" id="{98D349D3-0DD7-4AA1-86DE-19C666FE69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3" name="TextBox 4742">
          <a:extLst>
            <a:ext uri="{FF2B5EF4-FFF2-40B4-BE49-F238E27FC236}">
              <a16:creationId xmlns:a16="http://schemas.microsoft.com/office/drawing/2014/main" id="{5AA19C01-B5FE-499D-ABEF-17BA01C2D44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4" name="TextBox 4743">
          <a:extLst>
            <a:ext uri="{FF2B5EF4-FFF2-40B4-BE49-F238E27FC236}">
              <a16:creationId xmlns:a16="http://schemas.microsoft.com/office/drawing/2014/main" id="{A9E2C434-3481-4EB2-81F2-2C5FC2F914B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5" name="TextBox 4744">
          <a:extLst>
            <a:ext uri="{FF2B5EF4-FFF2-40B4-BE49-F238E27FC236}">
              <a16:creationId xmlns:a16="http://schemas.microsoft.com/office/drawing/2014/main" id="{DF984F55-FE3D-4148-8D4B-460169E65D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6" name="TextBox 4745">
          <a:extLst>
            <a:ext uri="{FF2B5EF4-FFF2-40B4-BE49-F238E27FC236}">
              <a16:creationId xmlns:a16="http://schemas.microsoft.com/office/drawing/2014/main" id="{8E5219C9-564E-4B5F-B2CB-728D713487B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7" name="TextBox 4746">
          <a:extLst>
            <a:ext uri="{FF2B5EF4-FFF2-40B4-BE49-F238E27FC236}">
              <a16:creationId xmlns:a16="http://schemas.microsoft.com/office/drawing/2014/main" id="{979C6867-F637-4557-9517-DBF17AE5A1D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8" name="TextBox 4747">
          <a:extLst>
            <a:ext uri="{FF2B5EF4-FFF2-40B4-BE49-F238E27FC236}">
              <a16:creationId xmlns:a16="http://schemas.microsoft.com/office/drawing/2014/main" id="{D791A992-77A7-486C-9B93-8276E58A28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9" name="TextBox 4748">
          <a:extLst>
            <a:ext uri="{FF2B5EF4-FFF2-40B4-BE49-F238E27FC236}">
              <a16:creationId xmlns:a16="http://schemas.microsoft.com/office/drawing/2014/main" id="{2CCAFE8A-73BD-4C64-9528-14F9212BA5D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0" name="TextBox 4749">
          <a:extLst>
            <a:ext uri="{FF2B5EF4-FFF2-40B4-BE49-F238E27FC236}">
              <a16:creationId xmlns:a16="http://schemas.microsoft.com/office/drawing/2014/main" id="{1FE266E5-36D3-4C01-B51A-92A08096B14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1" name="TextBox 4750">
          <a:extLst>
            <a:ext uri="{FF2B5EF4-FFF2-40B4-BE49-F238E27FC236}">
              <a16:creationId xmlns:a16="http://schemas.microsoft.com/office/drawing/2014/main" id="{2219B1A5-CE9E-424C-9215-1555D48DA55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2" name="TextBox 4751">
          <a:extLst>
            <a:ext uri="{FF2B5EF4-FFF2-40B4-BE49-F238E27FC236}">
              <a16:creationId xmlns:a16="http://schemas.microsoft.com/office/drawing/2014/main" id="{FB680945-012E-445A-AC6F-E5406B1E95B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3" name="TextBox 4752">
          <a:extLst>
            <a:ext uri="{FF2B5EF4-FFF2-40B4-BE49-F238E27FC236}">
              <a16:creationId xmlns:a16="http://schemas.microsoft.com/office/drawing/2014/main" id="{7B227147-78B8-4DBD-9E40-AED7D876EA5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4" name="TextBox 4753">
          <a:extLst>
            <a:ext uri="{FF2B5EF4-FFF2-40B4-BE49-F238E27FC236}">
              <a16:creationId xmlns:a16="http://schemas.microsoft.com/office/drawing/2014/main" id="{7A960854-A40D-4A7E-BFFC-B6396AA22F5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5" name="TextBox 4754">
          <a:extLst>
            <a:ext uri="{FF2B5EF4-FFF2-40B4-BE49-F238E27FC236}">
              <a16:creationId xmlns:a16="http://schemas.microsoft.com/office/drawing/2014/main" id="{475EFD1D-94EE-483D-BA05-D0753155617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6" name="TextBox 4755">
          <a:extLst>
            <a:ext uri="{FF2B5EF4-FFF2-40B4-BE49-F238E27FC236}">
              <a16:creationId xmlns:a16="http://schemas.microsoft.com/office/drawing/2014/main" id="{B87BF257-AE09-418E-832E-29AA45C0503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7" name="TextBox 4756">
          <a:extLst>
            <a:ext uri="{FF2B5EF4-FFF2-40B4-BE49-F238E27FC236}">
              <a16:creationId xmlns:a16="http://schemas.microsoft.com/office/drawing/2014/main" id="{CFB501C6-EE4C-487D-8782-7D982231D50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8" name="TextBox 4757">
          <a:extLst>
            <a:ext uri="{FF2B5EF4-FFF2-40B4-BE49-F238E27FC236}">
              <a16:creationId xmlns:a16="http://schemas.microsoft.com/office/drawing/2014/main" id="{1CDBCE27-FE0E-4EE6-B1C5-6BF70CA8F4A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9" name="TextBox 4758">
          <a:extLst>
            <a:ext uri="{FF2B5EF4-FFF2-40B4-BE49-F238E27FC236}">
              <a16:creationId xmlns:a16="http://schemas.microsoft.com/office/drawing/2014/main" id="{18FF63DF-6F6F-4F4A-9BEF-C8486B0D60D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0" name="TextBox 4759">
          <a:extLst>
            <a:ext uri="{FF2B5EF4-FFF2-40B4-BE49-F238E27FC236}">
              <a16:creationId xmlns:a16="http://schemas.microsoft.com/office/drawing/2014/main" id="{2AE1F0F6-6593-4ACC-AF4D-C682BBDA45B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1" name="TextBox 4760">
          <a:extLst>
            <a:ext uri="{FF2B5EF4-FFF2-40B4-BE49-F238E27FC236}">
              <a16:creationId xmlns:a16="http://schemas.microsoft.com/office/drawing/2014/main" id="{92A48C81-709C-4646-8AD7-E0DBE71677D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2" name="TextBox 4761">
          <a:extLst>
            <a:ext uri="{FF2B5EF4-FFF2-40B4-BE49-F238E27FC236}">
              <a16:creationId xmlns:a16="http://schemas.microsoft.com/office/drawing/2014/main" id="{4F8D1FAE-B200-45EF-B169-D07F437ED54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3" name="TextBox 4762">
          <a:extLst>
            <a:ext uri="{FF2B5EF4-FFF2-40B4-BE49-F238E27FC236}">
              <a16:creationId xmlns:a16="http://schemas.microsoft.com/office/drawing/2014/main" id="{25EF6F91-D197-47AA-933B-18497E7C804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4" name="TextBox 4763">
          <a:extLst>
            <a:ext uri="{FF2B5EF4-FFF2-40B4-BE49-F238E27FC236}">
              <a16:creationId xmlns:a16="http://schemas.microsoft.com/office/drawing/2014/main" id="{3FE2650F-51C7-48A6-9924-7C697E7F011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5" name="TextBox 4764">
          <a:extLst>
            <a:ext uri="{FF2B5EF4-FFF2-40B4-BE49-F238E27FC236}">
              <a16:creationId xmlns:a16="http://schemas.microsoft.com/office/drawing/2014/main" id="{26BCC2EF-EC35-4C2F-A8D3-97E5D8BA03A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6" name="TextBox 4765">
          <a:extLst>
            <a:ext uri="{FF2B5EF4-FFF2-40B4-BE49-F238E27FC236}">
              <a16:creationId xmlns:a16="http://schemas.microsoft.com/office/drawing/2014/main" id="{8CD6293D-3F7F-457A-8AB9-724D11FD493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7" name="TextBox 4766">
          <a:extLst>
            <a:ext uri="{FF2B5EF4-FFF2-40B4-BE49-F238E27FC236}">
              <a16:creationId xmlns:a16="http://schemas.microsoft.com/office/drawing/2014/main" id="{6F621B1B-3FB0-424A-A23A-BABD32BEC97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8" name="TextBox 4767">
          <a:extLst>
            <a:ext uri="{FF2B5EF4-FFF2-40B4-BE49-F238E27FC236}">
              <a16:creationId xmlns:a16="http://schemas.microsoft.com/office/drawing/2014/main" id="{68F02950-E908-421B-97B5-8BE4FC6D6A3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9" name="TextBox 4768">
          <a:extLst>
            <a:ext uri="{FF2B5EF4-FFF2-40B4-BE49-F238E27FC236}">
              <a16:creationId xmlns:a16="http://schemas.microsoft.com/office/drawing/2014/main" id="{53303DB4-FB57-4B0E-B5F9-3B1252DC19E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0" name="TextBox 4769">
          <a:extLst>
            <a:ext uri="{FF2B5EF4-FFF2-40B4-BE49-F238E27FC236}">
              <a16:creationId xmlns:a16="http://schemas.microsoft.com/office/drawing/2014/main" id="{FB4793BA-B6F7-4DD7-A366-A1C921E97E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1" name="TextBox 4770">
          <a:extLst>
            <a:ext uri="{FF2B5EF4-FFF2-40B4-BE49-F238E27FC236}">
              <a16:creationId xmlns:a16="http://schemas.microsoft.com/office/drawing/2014/main" id="{6D285F36-9EE4-4AE6-BC16-22A4096495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2" name="TextBox 4771">
          <a:extLst>
            <a:ext uri="{FF2B5EF4-FFF2-40B4-BE49-F238E27FC236}">
              <a16:creationId xmlns:a16="http://schemas.microsoft.com/office/drawing/2014/main" id="{566ACE53-4F9E-49A3-AF1D-65708E1F5A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3" name="TextBox 4772">
          <a:extLst>
            <a:ext uri="{FF2B5EF4-FFF2-40B4-BE49-F238E27FC236}">
              <a16:creationId xmlns:a16="http://schemas.microsoft.com/office/drawing/2014/main" id="{1257FB05-3298-4D1E-98CE-5F48A7471FD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4" name="TextBox 4773">
          <a:extLst>
            <a:ext uri="{FF2B5EF4-FFF2-40B4-BE49-F238E27FC236}">
              <a16:creationId xmlns:a16="http://schemas.microsoft.com/office/drawing/2014/main" id="{EC28D2EB-9DC1-4D76-B185-B817B79AFA5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5" name="TextBox 4774">
          <a:extLst>
            <a:ext uri="{FF2B5EF4-FFF2-40B4-BE49-F238E27FC236}">
              <a16:creationId xmlns:a16="http://schemas.microsoft.com/office/drawing/2014/main" id="{867D702A-CE1E-4301-B3E6-01A6C10B82E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6" name="TextBox 4775">
          <a:extLst>
            <a:ext uri="{FF2B5EF4-FFF2-40B4-BE49-F238E27FC236}">
              <a16:creationId xmlns:a16="http://schemas.microsoft.com/office/drawing/2014/main" id="{7526431C-923A-4512-A57B-31CA54D7133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7" name="TextBox 4776">
          <a:extLst>
            <a:ext uri="{FF2B5EF4-FFF2-40B4-BE49-F238E27FC236}">
              <a16:creationId xmlns:a16="http://schemas.microsoft.com/office/drawing/2014/main" id="{D1B2312C-6062-477B-A13E-7D47F47F0EF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8" name="TextBox 4777">
          <a:extLst>
            <a:ext uri="{FF2B5EF4-FFF2-40B4-BE49-F238E27FC236}">
              <a16:creationId xmlns:a16="http://schemas.microsoft.com/office/drawing/2014/main" id="{FB862AA5-BE1C-4E4B-A95E-F7A3975F5FE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9" name="TextBox 4778">
          <a:extLst>
            <a:ext uri="{FF2B5EF4-FFF2-40B4-BE49-F238E27FC236}">
              <a16:creationId xmlns:a16="http://schemas.microsoft.com/office/drawing/2014/main" id="{C4E7A9DB-A59E-49D0-9368-EFE82263399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0" name="TextBox 4779">
          <a:extLst>
            <a:ext uri="{FF2B5EF4-FFF2-40B4-BE49-F238E27FC236}">
              <a16:creationId xmlns:a16="http://schemas.microsoft.com/office/drawing/2014/main" id="{B5AD2825-A58A-43B3-90A4-BE7F8E57ED4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1" name="TextBox 4780">
          <a:extLst>
            <a:ext uri="{FF2B5EF4-FFF2-40B4-BE49-F238E27FC236}">
              <a16:creationId xmlns:a16="http://schemas.microsoft.com/office/drawing/2014/main" id="{F7728750-36EE-4E8D-8995-669A35FAAAD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2" name="TextBox 4781">
          <a:extLst>
            <a:ext uri="{FF2B5EF4-FFF2-40B4-BE49-F238E27FC236}">
              <a16:creationId xmlns:a16="http://schemas.microsoft.com/office/drawing/2014/main" id="{56F33BED-6F7F-49A7-B7C8-7E16B7BDC43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3" name="TextBox 4782">
          <a:extLst>
            <a:ext uri="{FF2B5EF4-FFF2-40B4-BE49-F238E27FC236}">
              <a16:creationId xmlns:a16="http://schemas.microsoft.com/office/drawing/2014/main" id="{13226A93-5789-4029-A904-619ED10156B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4" name="TextBox 4783">
          <a:extLst>
            <a:ext uri="{FF2B5EF4-FFF2-40B4-BE49-F238E27FC236}">
              <a16:creationId xmlns:a16="http://schemas.microsoft.com/office/drawing/2014/main" id="{2A8330E3-DF2D-4A9E-9041-DB84D567A8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5" name="TextBox 4784">
          <a:extLst>
            <a:ext uri="{FF2B5EF4-FFF2-40B4-BE49-F238E27FC236}">
              <a16:creationId xmlns:a16="http://schemas.microsoft.com/office/drawing/2014/main" id="{4D4E7448-3471-46A9-B025-A2C6B4810A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6" name="TextBox 4785">
          <a:extLst>
            <a:ext uri="{FF2B5EF4-FFF2-40B4-BE49-F238E27FC236}">
              <a16:creationId xmlns:a16="http://schemas.microsoft.com/office/drawing/2014/main" id="{5DDD69A2-624A-48B0-9820-11C964F4834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7" name="TextBox 4786">
          <a:extLst>
            <a:ext uri="{FF2B5EF4-FFF2-40B4-BE49-F238E27FC236}">
              <a16:creationId xmlns:a16="http://schemas.microsoft.com/office/drawing/2014/main" id="{A459A9B0-4BCA-4ABE-8929-E422B139CFC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8" name="TextBox 4787">
          <a:extLst>
            <a:ext uri="{FF2B5EF4-FFF2-40B4-BE49-F238E27FC236}">
              <a16:creationId xmlns:a16="http://schemas.microsoft.com/office/drawing/2014/main" id="{CFA2D5B8-DAC2-4B9A-A1BD-94F1F61CCA6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9" name="TextBox 4788">
          <a:extLst>
            <a:ext uri="{FF2B5EF4-FFF2-40B4-BE49-F238E27FC236}">
              <a16:creationId xmlns:a16="http://schemas.microsoft.com/office/drawing/2014/main" id="{F8A549F1-1935-4D94-B057-9FB6320DB28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0" name="TextBox 4789">
          <a:extLst>
            <a:ext uri="{FF2B5EF4-FFF2-40B4-BE49-F238E27FC236}">
              <a16:creationId xmlns:a16="http://schemas.microsoft.com/office/drawing/2014/main" id="{F1DE33B0-BFD7-4978-9C97-EB3AA154FA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1" name="TextBox 4790">
          <a:extLst>
            <a:ext uri="{FF2B5EF4-FFF2-40B4-BE49-F238E27FC236}">
              <a16:creationId xmlns:a16="http://schemas.microsoft.com/office/drawing/2014/main" id="{554B6312-4D1C-4AA7-B662-7DC09228A0E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2" name="TextBox 4791">
          <a:extLst>
            <a:ext uri="{FF2B5EF4-FFF2-40B4-BE49-F238E27FC236}">
              <a16:creationId xmlns:a16="http://schemas.microsoft.com/office/drawing/2014/main" id="{F96513E7-5B08-42EF-BF26-281BE4ADED3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3" name="TextBox 4792">
          <a:extLst>
            <a:ext uri="{FF2B5EF4-FFF2-40B4-BE49-F238E27FC236}">
              <a16:creationId xmlns:a16="http://schemas.microsoft.com/office/drawing/2014/main" id="{1608558B-4411-4FB3-A6F2-3D599EE3EA1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4" name="TextBox 4793">
          <a:extLst>
            <a:ext uri="{FF2B5EF4-FFF2-40B4-BE49-F238E27FC236}">
              <a16:creationId xmlns:a16="http://schemas.microsoft.com/office/drawing/2014/main" id="{05D4E8D0-7A64-4910-948B-EC950E3711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5" name="TextBox 4794">
          <a:extLst>
            <a:ext uri="{FF2B5EF4-FFF2-40B4-BE49-F238E27FC236}">
              <a16:creationId xmlns:a16="http://schemas.microsoft.com/office/drawing/2014/main" id="{A6C1C3B1-1269-4469-9A39-2DE3070DE0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6" name="TextBox 4795">
          <a:extLst>
            <a:ext uri="{FF2B5EF4-FFF2-40B4-BE49-F238E27FC236}">
              <a16:creationId xmlns:a16="http://schemas.microsoft.com/office/drawing/2014/main" id="{BAB07300-2FC0-42EC-85CE-0D77A03A4F7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7" name="TextBox 4796">
          <a:extLst>
            <a:ext uri="{FF2B5EF4-FFF2-40B4-BE49-F238E27FC236}">
              <a16:creationId xmlns:a16="http://schemas.microsoft.com/office/drawing/2014/main" id="{51BAC263-1E2A-4FDD-8FB6-21E85EB7166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8" name="TextBox 4797">
          <a:extLst>
            <a:ext uri="{FF2B5EF4-FFF2-40B4-BE49-F238E27FC236}">
              <a16:creationId xmlns:a16="http://schemas.microsoft.com/office/drawing/2014/main" id="{A62C9323-BA93-4989-B348-C6F557D7621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9" name="TextBox 4798">
          <a:extLst>
            <a:ext uri="{FF2B5EF4-FFF2-40B4-BE49-F238E27FC236}">
              <a16:creationId xmlns:a16="http://schemas.microsoft.com/office/drawing/2014/main" id="{E6661055-84BA-48A8-89DC-DC27C6B814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0" name="TextBox 4799">
          <a:extLst>
            <a:ext uri="{FF2B5EF4-FFF2-40B4-BE49-F238E27FC236}">
              <a16:creationId xmlns:a16="http://schemas.microsoft.com/office/drawing/2014/main" id="{56C4B7F5-A8F9-4B87-8755-FE38AFA5A7C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1" name="TextBox 4800">
          <a:extLst>
            <a:ext uri="{FF2B5EF4-FFF2-40B4-BE49-F238E27FC236}">
              <a16:creationId xmlns:a16="http://schemas.microsoft.com/office/drawing/2014/main" id="{89171036-A4F9-44FC-BBD0-E7DCAA0CBDB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2" name="TextBox 4801">
          <a:extLst>
            <a:ext uri="{FF2B5EF4-FFF2-40B4-BE49-F238E27FC236}">
              <a16:creationId xmlns:a16="http://schemas.microsoft.com/office/drawing/2014/main" id="{5C4BD559-5C3E-4D40-8969-1682F12A8BE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3" name="TextBox 4802">
          <a:extLst>
            <a:ext uri="{FF2B5EF4-FFF2-40B4-BE49-F238E27FC236}">
              <a16:creationId xmlns:a16="http://schemas.microsoft.com/office/drawing/2014/main" id="{43D9B21F-4AA0-44D6-81FB-99367E6E8DE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4" name="TextBox 4803">
          <a:extLst>
            <a:ext uri="{FF2B5EF4-FFF2-40B4-BE49-F238E27FC236}">
              <a16:creationId xmlns:a16="http://schemas.microsoft.com/office/drawing/2014/main" id="{3C1B64B4-77D1-4E46-BE50-0618DB5FC72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5" name="TextBox 4804">
          <a:extLst>
            <a:ext uri="{FF2B5EF4-FFF2-40B4-BE49-F238E27FC236}">
              <a16:creationId xmlns:a16="http://schemas.microsoft.com/office/drawing/2014/main" id="{8B93E085-47C6-4AF2-82CE-35120BEDD2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6" name="TextBox 4805">
          <a:extLst>
            <a:ext uri="{FF2B5EF4-FFF2-40B4-BE49-F238E27FC236}">
              <a16:creationId xmlns:a16="http://schemas.microsoft.com/office/drawing/2014/main" id="{E46657A0-AC69-4744-8C3D-0B4F9FEE000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7" name="TextBox 4806">
          <a:extLst>
            <a:ext uri="{FF2B5EF4-FFF2-40B4-BE49-F238E27FC236}">
              <a16:creationId xmlns:a16="http://schemas.microsoft.com/office/drawing/2014/main" id="{83534E7B-F909-4CC8-9AB9-9112901351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8" name="TextBox 4807">
          <a:extLst>
            <a:ext uri="{FF2B5EF4-FFF2-40B4-BE49-F238E27FC236}">
              <a16:creationId xmlns:a16="http://schemas.microsoft.com/office/drawing/2014/main" id="{C78D3507-A884-44FB-AD30-C30C498EAD7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9" name="TextBox 4808">
          <a:extLst>
            <a:ext uri="{FF2B5EF4-FFF2-40B4-BE49-F238E27FC236}">
              <a16:creationId xmlns:a16="http://schemas.microsoft.com/office/drawing/2014/main" id="{2FC92C2F-8298-41DE-AFFD-93967213B33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0" name="TextBox 4809">
          <a:extLst>
            <a:ext uri="{FF2B5EF4-FFF2-40B4-BE49-F238E27FC236}">
              <a16:creationId xmlns:a16="http://schemas.microsoft.com/office/drawing/2014/main" id="{6AE538AD-7B1A-4936-9146-BB73196DA2B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1" name="TextBox 4810">
          <a:extLst>
            <a:ext uri="{FF2B5EF4-FFF2-40B4-BE49-F238E27FC236}">
              <a16:creationId xmlns:a16="http://schemas.microsoft.com/office/drawing/2014/main" id="{C87E12C0-25A1-403B-B65B-84E5281C5BA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2" name="TextBox 4811">
          <a:extLst>
            <a:ext uri="{FF2B5EF4-FFF2-40B4-BE49-F238E27FC236}">
              <a16:creationId xmlns:a16="http://schemas.microsoft.com/office/drawing/2014/main" id="{10C182C7-DD2A-4695-BE43-9ED927047AE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3" name="TextBox 4812">
          <a:extLst>
            <a:ext uri="{FF2B5EF4-FFF2-40B4-BE49-F238E27FC236}">
              <a16:creationId xmlns:a16="http://schemas.microsoft.com/office/drawing/2014/main" id="{56F54EFD-F603-4747-84E0-211D1EEB50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4" name="TextBox 4813">
          <a:extLst>
            <a:ext uri="{FF2B5EF4-FFF2-40B4-BE49-F238E27FC236}">
              <a16:creationId xmlns:a16="http://schemas.microsoft.com/office/drawing/2014/main" id="{CF8E1281-0393-4B9D-A642-67881018DEF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5" name="TextBox 4814">
          <a:extLst>
            <a:ext uri="{FF2B5EF4-FFF2-40B4-BE49-F238E27FC236}">
              <a16:creationId xmlns:a16="http://schemas.microsoft.com/office/drawing/2014/main" id="{7D315593-421D-4F1B-B8BA-F0221FC7294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6" name="TextBox 4815">
          <a:extLst>
            <a:ext uri="{FF2B5EF4-FFF2-40B4-BE49-F238E27FC236}">
              <a16:creationId xmlns:a16="http://schemas.microsoft.com/office/drawing/2014/main" id="{8DDEE526-6E0F-43A9-BAB3-E06E9BCAB7E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7" name="TextBox 4816">
          <a:extLst>
            <a:ext uri="{FF2B5EF4-FFF2-40B4-BE49-F238E27FC236}">
              <a16:creationId xmlns:a16="http://schemas.microsoft.com/office/drawing/2014/main" id="{2DEF1F1C-E1BC-471F-827C-C7B2C65F0AD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8" name="TextBox 4817">
          <a:extLst>
            <a:ext uri="{FF2B5EF4-FFF2-40B4-BE49-F238E27FC236}">
              <a16:creationId xmlns:a16="http://schemas.microsoft.com/office/drawing/2014/main" id="{CB2B747E-5BD9-43D2-88B4-4EFE63028C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9" name="TextBox 4818">
          <a:extLst>
            <a:ext uri="{FF2B5EF4-FFF2-40B4-BE49-F238E27FC236}">
              <a16:creationId xmlns:a16="http://schemas.microsoft.com/office/drawing/2014/main" id="{2DB05840-F355-4E5E-B0F2-C821FD3567F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0" name="TextBox 4819">
          <a:extLst>
            <a:ext uri="{FF2B5EF4-FFF2-40B4-BE49-F238E27FC236}">
              <a16:creationId xmlns:a16="http://schemas.microsoft.com/office/drawing/2014/main" id="{69CBA142-FF22-4B89-ACA5-5C7794F8EE4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1" name="TextBox 4820">
          <a:extLst>
            <a:ext uri="{FF2B5EF4-FFF2-40B4-BE49-F238E27FC236}">
              <a16:creationId xmlns:a16="http://schemas.microsoft.com/office/drawing/2014/main" id="{B34F7951-A46A-47A1-897F-C0FDF6CA7B9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2" name="TextBox 4821">
          <a:extLst>
            <a:ext uri="{FF2B5EF4-FFF2-40B4-BE49-F238E27FC236}">
              <a16:creationId xmlns:a16="http://schemas.microsoft.com/office/drawing/2014/main" id="{42D07223-FA09-48D3-A481-827C5EF8B51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3" name="TextBox 4822">
          <a:extLst>
            <a:ext uri="{FF2B5EF4-FFF2-40B4-BE49-F238E27FC236}">
              <a16:creationId xmlns:a16="http://schemas.microsoft.com/office/drawing/2014/main" id="{E9293879-F4D2-4B3B-8D80-29C081D1542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4" name="TextBox 4823">
          <a:extLst>
            <a:ext uri="{FF2B5EF4-FFF2-40B4-BE49-F238E27FC236}">
              <a16:creationId xmlns:a16="http://schemas.microsoft.com/office/drawing/2014/main" id="{FBF4C456-701D-4D8C-86E4-DCFD26103A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5" name="TextBox 4824">
          <a:extLst>
            <a:ext uri="{FF2B5EF4-FFF2-40B4-BE49-F238E27FC236}">
              <a16:creationId xmlns:a16="http://schemas.microsoft.com/office/drawing/2014/main" id="{345A2C63-6363-474C-9394-2AD8B81FB30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6" name="TextBox 4825">
          <a:extLst>
            <a:ext uri="{FF2B5EF4-FFF2-40B4-BE49-F238E27FC236}">
              <a16:creationId xmlns:a16="http://schemas.microsoft.com/office/drawing/2014/main" id="{FAD67AAF-02A5-4D77-8F7A-6C22E135D2B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7" name="TextBox 4826">
          <a:extLst>
            <a:ext uri="{FF2B5EF4-FFF2-40B4-BE49-F238E27FC236}">
              <a16:creationId xmlns:a16="http://schemas.microsoft.com/office/drawing/2014/main" id="{9366B147-A6F2-47D3-BAB5-C82DDA6F6AD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8" name="TextBox 4827">
          <a:extLst>
            <a:ext uri="{FF2B5EF4-FFF2-40B4-BE49-F238E27FC236}">
              <a16:creationId xmlns:a16="http://schemas.microsoft.com/office/drawing/2014/main" id="{025810D3-9C98-4118-AFC2-9D04BF6561F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9" name="TextBox 4828">
          <a:extLst>
            <a:ext uri="{FF2B5EF4-FFF2-40B4-BE49-F238E27FC236}">
              <a16:creationId xmlns:a16="http://schemas.microsoft.com/office/drawing/2014/main" id="{27D9B2B2-2DE7-4A3D-B0AA-25A7C9DFC15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0" name="TextBox 4829">
          <a:extLst>
            <a:ext uri="{FF2B5EF4-FFF2-40B4-BE49-F238E27FC236}">
              <a16:creationId xmlns:a16="http://schemas.microsoft.com/office/drawing/2014/main" id="{632F03E4-E8BB-442A-B33C-5C87107F35E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1" name="TextBox 4830">
          <a:extLst>
            <a:ext uri="{FF2B5EF4-FFF2-40B4-BE49-F238E27FC236}">
              <a16:creationId xmlns:a16="http://schemas.microsoft.com/office/drawing/2014/main" id="{1B247F04-B5B4-4B0A-A463-9BE53640CC7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2" name="TextBox 4831">
          <a:extLst>
            <a:ext uri="{FF2B5EF4-FFF2-40B4-BE49-F238E27FC236}">
              <a16:creationId xmlns:a16="http://schemas.microsoft.com/office/drawing/2014/main" id="{E537D27A-767C-4EDD-B6B9-B0DCAB4BFA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3" name="TextBox 4832">
          <a:extLst>
            <a:ext uri="{FF2B5EF4-FFF2-40B4-BE49-F238E27FC236}">
              <a16:creationId xmlns:a16="http://schemas.microsoft.com/office/drawing/2014/main" id="{D3638006-A0C5-46D5-B307-A5F106BC48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4" name="TextBox 4833">
          <a:extLst>
            <a:ext uri="{FF2B5EF4-FFF2-40B4-BE49-F238E27FC236}">
              <a16:creationId xmlns:a16="http://schemas.microsoft.com/office/drawing/2014/main" id="{A88CB7BD-B2EC-4941-B5D8-E75BE301952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5" name="TextBox 4834">
          <a:extLst>
            <a:ext uri="{FF2B5EF4-FFF2-40B4-BE49-F238E27FC236}">
              <a16:creationId xmlns:a16="http://schemas.microsoft.com/office/drawing/2014/main" id="{C179BF35-C53D-4F64-B5D6-AFC98A156F7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6" name="TextBox 4835">
          <a:extLst>
            <a:ext uri="{FF2B5EF4-FFF2-40B4-BE49-F238E27FC236}">
              <a16:creationId xmlns:a16="http://schemas.microsoft.com/office/drawing/2014/main" id="{96347DE7-4164-478D-AF47-B7CF4FB36F1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7" name="TextBox 4836">
          <a:extLst>
            <a:ext uri="{FF2B5EF4-FFF2-40B4-BE49-F238E27FC236}">
              <a16:creationId xmlns:a16="http://schemas.microsoft.com/office/drawing/2014/main" id="{8A111CFF-5F2C-4F10-843D-428087572AB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8" name="TextBox 4837">
          <a:extLst>
            <a:ext uri="{FF2B5EF4-FFF2-40B4-BE49-F238E27FC236}">
              <a16:creationId xmlns:a16="http://schemas.microsoft.com/office/drawing/2014/main" id="{41F34598-6DC4-438E-8430-FB169C94A17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9" name="TextBox 4838">
          <a:extLst>
            <a:ext uri="{FF2B5EF4-FFF2-40B4-BE49-F238E27FC236}">
              <a16:creationId xmlns:a16="http://schemas.microsoft.com/office/drawing/2014/main" id="{3C204B12-BF67-400E-A74B-BE69A146355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0" name="TextBox 4839">
          <a:extLst>
            <a:ext uri="{FF2B5EF4-FFF2-40B4-BE49-F238E27FC236}">
              <a16:creationId xmlns:a16="http://schemas.microsoft.com/office/drawing/2014/main" id="{D0A7E808-E9F0-42E8-8DE6-99FD8FA78F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1" name="TextBox 4840">
          <a:extLst>
            <a:ext uri="{FF2B5EF4-FFF2-40B4-BE49-F238E27FC236}">
              <a16:creationId xmlns:a16="http://schemas.microsoft.com/office/drawing/2014/main" id="{DD5AC1C8-945B-44F6-836B-BE16168D674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2" name="TextBox 4841">
          <a:extLst>
            <a:ext uri="{FF2B5EF4-FFF2-40B4-BE49-F238E27FC236}">
              <a16:creationId xmlns:a16="http://schemas.microsoft.com/office/drawing/2014/main" id="{87E0E839-8EE7-4EF5-A50D-96C57AE417B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3" name="TextBox 4842">
          <a:extLst>
            <a:ext uri="{FF2B5EF4-FFF2-40B4-BE49-F238E27FC236}">
              <a16:creationId xmlns:a16="http://schemas.microsoft.com/office/drawing/2014/main" id="{6B432448-A463-4DE4-8720-BBE59F5426D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4" name="TextBox 4843">
          <a:extLst>
            <a:ext uri="{FF2B5EF4-FFF2-40B4-BE49-F238E27FC236}">
              <a16:creationId xmlns:a16="http://schemas.microsoft.com/office/drawing/2014/main" id="{D08B0EB0-9DF4-4093-BC13-53BC86EAD25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5" name="TextBox 4844">
          <a:extLst>
            <a:ext uri="{FF2B5EF4-FFF2-40B4-BE49-F238E27FC236}">
              <a16:creationId xmlns:a16="http://schemas.microsoft.com/office/drawing/2014/main" id="{9501942A-0980-4CAC-8C7C-994FC603E6D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6" name="TextBox 4845">
          <a:extLst>
            <a:ext uri="{FF2B5EF4-FFF2-40B4-BE49-F238E27FC236}">
              <a16:creationId xmlns:a16="http://schemas.microsoft.com/office/drawing/2014/main" id="{A7FCBB70-765E-4B89-8F90-54DA7A2AB5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7" name="TextBox 4846">
          <a:extLst>
            <a:ext uri="{FF2B5EF4-FFF2-40B4-BE49-F238E27FC236}">
              <a16:creationId xmlns:a16="http://schemas.microsoft.com/office/drawing/2014/main" id="{0F360CE9-E1FA-4166-B5AB-2EC635A2C7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8" name="TextBox 4847">
          <a:extLst>
            <a:ext uri="{FF2B5EF4-FFF2-40B4-BE49-F238E27FC236}">
              <a16:creationId xmlns:a16="http://schemas.microsoft.com/office/drawing/2014/main" id="{1ECEBDAD-11A7-4A45-8AE8-82F76129B7B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9" name="TextBox 4848">
          <a:extLst>
            <a:ext uri="{FF2B5EF4-FFF2-40B4-BE49-F238E27FC236}">
              <a16:creationId xmlns:a16="http://schemas.microsoft.com/office/drawing/2014/main" id="{C2751BC9-AF37-4D1D-8727-EA49071573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0" name="TextBox 4849">
          <a:extLst>
            <a:ext uri="{FF2B5EF4-FFF2-40B4-BE49-F238E27FC236}">
              <a16:creationId xmlns:a16="http://schemas.microsoft.com/office/drawing/2014/main" id="{76F7DF36-3952-4D4D-8049-14569B6B4DE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1" name="TextBox 4850">
          <a:extLst>
            <a:ext uri="{FF2B5EF4-FFF2-40B4-BE49-F238E27FC236}">
              <a16:creationId xmlns:a16="http://schemas.microsoft.com/office/drawing/2014/main" id="{16C58DCB-E0DB-4DC8-A26C-6469FE6DAE2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2" name="TextBox 4851">
          <a:extLst>
            <a:ext uri="{FF2B5EF4-FFF2-40B4-BE49-F238E27FC236}">
              <a16:creationId xmlns:a16="http://schemas.microsoft.com/office/drawing/2014/main" id="{E90DD092-A675-4853-B68C-CA75BEE5D8B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3" name="TextBox 4852">
          <a:extLst>
            <a:ext uri="{FF2B5EF4-FFF2-40B4-BE49-F238E27FC236}">
              <a16:creationId xmlns:a16="http://schemas.microsoft.com/office/drawing/2014/main" id="{6FB62A40-A666-4D3A-BE6A-56253090D0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4" name="TextBox 4853">
          <a:extLst>
            <a:ext uri="{FF2B5EF4-FFF2-40B4-BE49-F238E27FC236}">
              <a16:creationId xmlns:a16="http://schemas.microsoft.com/office/drawing/2014/main" id="{6C98F2A4-2EBD-4467-8E7A-8D18DBB0EE2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5" name="TextBox 4854">
          <a:extLst>
            <a:ext uri="{FF2B5EF4-FFF2-40B4-BE49-F238E27FC236}">
              <a16:creationId xmlns:a16="http://schemas.microsoft.com/office/drawing/2014/main" id="{B5976CA1-6364-48D2-8892-F70E95C8532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6" name="TextBox 4855">
          <a:extLst>
            <a:ext uri="{FF2B5EF4-FFF2-40B4-BE49-F238E27FC236}">
              <a16:creationId xmlns:a16="http://schemas.microsoft.com/office/drawing/2014/main" id="{155035A7-9A51-4DBA-86EE-B1D50B20841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7" name="TextBox 4856">
          <a:extLst>
            <a:ext uri="{FF2B5EF4-FFF2-40B4-BE49-F238E27FC236}">
              <a16:creationId xmlns:a16="http://schemas.microsoft.com/office/drawing/2014/main" id="{57866D94-BD2E-42EC-A4D2-1C3C393C47D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8" name="TextBox 4857">
          <a:extLst>
            <a:ext uri="{FF2B5EF4-FFF2-40B4-BE49-F238E27FC236}">
              <a16:creationId xmlns:a16="http://schemas.microsoft.com/office/drawing/2014/main" id="{9F2259CC-7A85-4148-895F-5AA170C557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9" name="TextBox 4858">
          <a:extLst>
            <a:ext uri="{FF2B5EF4-FFF2-40B4-BE49-F238E27FC236}">
              <a16:creationId xmlns:a16="http://schemas.microsoft.com/office/drawing/2014/main" id="{5B038E7D-98E2-4AC1-9A51-534C2FC1025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0" name="TextBox 4859">
          <a:extLst>
            <a:ext uri="{FF2B5EF4-FFF2-40B4-BE49-F238E27FC236}">
              <a16:creationId xmlns:a16="http://schemas.microsoft.com/office/drawing/2014/main" id="{395FB120-453D-4604-94F3-BF32C95E70F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1" name="TextBox 4860">
          <a:extLst>
            <a:ext uri="{FF2B5EF4-FFF2-40B4-BE49-F238E27FC236}">
              <a16:creationId xmlns:a16="http://schemas.microsoft.com/office/drawing/2014/main" id="{F90942BF-FC81-41A2-88D0-735F1AD1F73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2" name="TextBox 4861">
          <a:extLst>
            <a:ext uri="{FF2B5EF4-FFF2-40B4-BE49-F238E27FC236}">
              <a16:creationId xmlns:a16="http://schemas.microsoft.com/office/drawing/2014/main" id="{A85DA51A-88D5-4624-8EE5-95243BAB5F6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3" name="TextBox 4862">
          <a:extLst>
            <a:ext uri="{FF2B5EF4-FFF2-40B4-BE49-F238E27FC236}">
              <a16:creationId xmlns:a16="http://schemas.microsoft.com/office/drawing/2014/main" id="{F6A52D63-CE87-4F62-AA43-A80C4110904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4" name="TextBox 4863">
          <a:extLst>
            <a:ext uri="{FF2B5EF4-FFF2-40B4-BE49-F238E27FC236}">
              <a16:creationId xmlns:a16="http://schemas.microsoft.com/office/drawing/2014/main" id="{DFE5B557-7D57-4F7E-BF2E-789572A304E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5" name="TextBox 4864">
          <a:extLst>
            <a:ext uri="{FF2B5EF4-FFF2-40B4-BE49-F238E27FC236}">
              <a16:creationId xmlns:a16="http://schemas.microsoft.com/office/drawing/2014/main" id="{491E44E0-167D-4939-A175-089EB0046E5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6" name="TextBox 4865">
          <a:extLst>
            <a:ext uri="{FF2B5EF4-FFF2-40B4-BE49-F238E27FC236}">
              <a16:creationId xmlns:a16="http://schemas.microsoft.com/office/drawing/2014/main" id="{CF493D99-41F7-4B9B-923B-234901358A8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7" name="TextBox 4866">
          <a:extLst>
            <a:ext uri="{FF2B5EF4-FFF2-40B4-BE49-F238E27FC236}">
              <a16:creationId xmlns:a16="http://schemas.microsoft.com/office/drawing/2014/main" id="{1EFC4F70-C6FF-40B4-B858-3B2B89C278E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8" name="TextBox 4867">
          <a:extLst>
            <a:ext uri="{FF2B5EF4-FFF2-40B4-BE49-F238E27FC236}">
              <a16:creationId xmlns:a16="http://schemas.microsoft.com/office/drawing/2014/main" id="{AB1186DC-E00B-4AFA-9A6A-B0B9F3803E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9" name="TextBox 4868">
          <a:extLst>
            <a:ext uri="{FF2B5EF4-FFF2-40B4-BE49-F238E27FC236}">
              <a16:creationId xmlns:a16="http://schemas.microsoft.com/office/drawing/2014/main" id="{89672AE2-3E4F-4C5A-B2E4-2869ADFF8B1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0" name="TextBox 4869">
          <a:extLst>
            <a:ext uri="{FF2B5EF4-FFF2-40B4-BE49-F238E27FC236}">
              <a16:creationId xmlns:a16="http://schemas.microsoft.com/office/drawing/2014/main" id="{1A82AC14-38BB-490B-AE6D-AE507E2F0AB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1" name="TextBox 4870">
          <a:extLst>
            <a:ext uri="{FF2B5EF4-FFF2-40B4-BE49-F238E27FC236}">
              <a16:creationId xmlns:a16="http://schemas.microsoft.com/office/drawing/2014/main" id="{62170E47-2A57-4516-A87B-5D54DEA7970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2" name="TextBox 4871">
          <a:extLst>
            <a:ext uri="{FF2B5EF4-FFF2-40B4-BE49-F238E27FC236}">
              <a16:creationId xmlns:a16="http://schemas.microsoft.com/office/drawing/2014/main" id="{80949B73-15EA-4B28-9787-D632DD62B85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3" name="TextBox 4872">
          <a:extLst>
            <a:ext uri="{FF2B5EF4-FFF2-40B4-BE49-F238E27FC236}">
              <a16:creationId xmlns:a16="http://schemas.microsoft.com/office/drawing/2014/main" id="{9CCD3725-91B5-4B4A-A847-04C1C12F9CA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4" name="TextBox 4873">
          <a:extLst>
            <a:ext uri="{FF2B5EF4-FFF2-40B4-BE49-F238E27FC236}">
              <a16:creationId xmlns:a16="http://schemas.microsoft.com/office/drawing/2014/main" id="{C4C0D9D7-D4B0-4B15-A5BB-4B04459C29A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5" name="TextBox 4874">
          <a:extLst>
            <a:ext uri="{FF2B5EF4-FFF2-40B4-BE49-F238E27FC236}">
              <a16:creationId xmlns:a16="http://schemas.microsoft.com/office/drawing/2014/main" id="{171986D9-A4BD-4B21-82B0-DF5407CB1C5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6" name="TextBox 4875">
          <a:extLst>
            <a:ext uri="{FF2B5EF4-FFF2-40B4-BE49-F238E27FC236}">
              <a16:creationId xmlns:a16="http://schemas.microsoft.com/office/drawing/2014/main" id="{14DFF0E6-1E3B-4154-83E1-DED7E2E73BA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7" name="TextBox 4876">
          <a:extLst>
            <a:ext uri="{FF2B5EF4-FFF2-40B4-BE49-F238E27FC236}">
              <a16:creationId xmlns:a16="http://schemas.microsoft.com/office/drawing/2014/main" id="{4449F84F-4534-49EA-8195-8866844CA7C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8" name="TextBox 4877">
          <a:extLst>
            <a:ext uri="{FF2B5EF4-FFF2-40B4-BE49-F238E27FC236}">
              <a16:creationId xmlns:a16="http://schemas.microsoft.com/office/drawing/2014/main" id="{B286B0D2-DBAD-4003-8C6B-B2664714F6C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9" name="TextBox 4878">
          <a:extLst>
            <a:ext uri="{FF2B5EF4-FFF2-40B4-BE49-F238E27FC236}">
              <a16:creationId xmlns:a16="http://schemas.microsoft.com/office/drawing/2014/main" id="{45EFFA9A-CF72-4D3E-82FF-50E97086773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0" name="TextBox 4879">
          <a:extLst>
            <a:ext uri="{FF2B5EF4-FFF2-40B4-BE49-F238E27FC236}">
              <a16:creationId xmlns:a16="http://schemas.microsoft.com/office/drawing/2014/main" id="{5F901706-0751-4D62-AAF5-9C935538A90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1" name="TextBox 4880">
          <a:extLst>
            <a:ext uri="{FF2B5EF4-FFF2-40B4-BE49-F238E27FC236}">
              <a16:creationId xmlns:a16="http://schemas.microsoft.com/office/drawing/2014/main" id="{83CEAFD3-E4E2-4457-9129-94EE0FEAD2A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2" name="TextBox 4881">
          <a:extLst>
            <a:ext uri="{FF2B5EF4-FFF2-40B4-BE49-F238E27FC236}">
              <a16:creationId xmlns:a16="http://schemas.microsoft.com/office/drawing/2014/main" id="{573D493D-BC47-40BE-8332-1FEDDE448A1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3" name="TextBox 4882">
          <a:extLst>
            <a:ext uri="{FF2B5EF4-FFF2-40B4-BE49-F238E27FC236}">
              <a16:creationId xmlns:a16="http://schemas.microsoft.com/office/drawing/2014/main" id="{DF880CD2-4AE7-4E9B-A811-D8C5B7AD25D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4" name="TextBox 4883">
          <a:extLst>
            <a:ext uri="{FF2B5EF4-FFF2-40B4-BE49-F238E27FC236}">
              <a16:creationId xmlns:a16="http://schemas.microsoft.com/office/drawing/2014/main" id="{F885D870-4E01-4956-952F-22464D0E342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5" name="TextBox 4884">
          <a:extLst>
            <a:ext uri="{FF2B5EF4-FFF2-40B4-BE49-F238E27FC236}">
              <a16:creationId xmlns:a16="http://schemas.microsoft.com/office/drawing/2014/main" id="{44B4A132-0F24-471B-B9B6-24E3648EBFB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6" name="TextBox 4885">
          <a:extLst>
            <a:ext uri="{FF2B5EF4-FFF2-40B4-BE49-F238E27FC236}">
              <a16:creationId xmlns:a16="http://schemas.microsoft.com/office/drawing/2014/main" id="{198731A9-CC20-4802-8FA8-24420201ED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7" name="TextBox 4886">
          <a:extLst>
            <a:ext uri="{FF2B5EF4-FFF2-40B4-BE49-F238E27FC236}">
              <a16:creationId xmlns:a16="http://schemas.microsoft.com/office/drawing/2014/main" id="{CF826319-B243-4E65-9C69-96CC620CE34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8" name="TextBox 4887">
          <a:extLst>
            <a:ext uri="{FF2B5EF4-FFF2-40B4-BE49-F238E27FC236}">
              <a16:creationId xmlns:a16="http://schemas.microsoft.com/office/drawing/2014/main" id="{B22A83E8-CF55-4DDC-91C9-9F0A449F295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9" name="TextBox 4888">
          <a:extLst>
            <a:ext uri="{FF2B5EF4-FFF2-40B4-BE49-F238E27FC236}">
              <a16:creationId xmlns:a16="http://schemas.microsoft.com/office/drawing/2014/main" id="{CC8B7ADB-038C-459E-BDF2-A22ADC0681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0" name="TextBox 4889">
          <a:extLst>
            <a:ext uri="{FF2B5EF4-FFF2-40B4-BE49-F238E27FC236}">
              <a16:creationId xmlns:a16="http://schemas.microsoft.com/office/drawing/2014/main" id="{9EE4A1C1-E3FE-4947-A69A-CBCAB75E8E2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1" name="TextBox 4890">
          <a:extLst>
            <a:ext uri="{FF2B5EF4-FFF2-40B4-BE49-F238E27FC236}">
              <a16:creationId xmlns:a16="http://schemas.microsoft.com/office/drawing/2014/main" id="{5B6F4457-8DC2-4B1B-88AD-2BB0191747C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2" name="TextBox 4891">
          <a:extLst>
            <a:ext uri="{FF2B5EF4-FFF2-40B4-BE49-F238E27FC236}">
              <a16:creationId xmlns:a16="http://schemas.microsoft.com/office/drawing/2014/main" id="{5FFDBABD-CA38-4E82-AD58-4C4BDD7BB0B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3" name="TextBox 4892">
          <a:extLst>
            <a:ext uri="{FF2B5EF4-FFF2-40B4-BE49-F238E27FC236}">
              <a16:creationId xmlns:a16="http://schemas.microsoft.com/office/drawing/2014/main" id="{EC11F745-CD90-48A7-A726-260588CEC0F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4" name="TextBox 4893">
          <a:extLst>
            <a:ext uri="{FF2B5EF4-FFF2-40B4-BE49-F238E27FC236}">
              <a16:creationId xmlns:a16="http://schemas.microsoft.com/office/drawing/2014/main" id="{C01CD423-82A0-4693-9930-994A310FB7B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5" name="TextBox 4894">
          <a:extLst>
            <a:ext uri="{FF2B5EF4-FFF2-40B4-BE49-F238E27FC236}">
              <a16:creationId xmlns:a16="http://schemas.microsoft.com/office/drawing/2014/main" id="{F8E2E127-A084-44C7-B908-AAC4890A626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6" name="TextBox 4895">
          <a:extLst>
            <a:ext uri="{FF2B5EF4-FFF2-40B4-BE49-F238E27FC236}">
              <a16:creationId xmlns:a16="http://schemas.microsoft.com/office/drawing/2014/main" id="{51890093-5B00-48B5-A882-FEBBF86127A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7" name="TextBox 4896">
          <a:extLst>
            <a:ext uri="{FF2B5EF4-FFF2-40B4-BE49-F238E27FC236}">
              <a16:creationId xmlns:a16="http://schemas.microsoft.com/office/drawing/2014/main" id="{E675F1CA-1B3C-4EE7-8818-7070FA9A6FC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8" name="TextBox 4897">
          <a:extLst>
            <a:ext uri="{FF2B5EF4-FFF2-40B4-BE49-F238E27FC236}">
              <a16:creationId xmlns:a16="http://schemas.microsoft.com/office/drawing/2014/main" id="{F11EE718-9B99-442C-87B6-A84486072F4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9" name="TextBox 4898">
          <a:extLst>
            <a:ext uri="{FF2B5EF4-FFF2-40B4-BE49-F238E27FC236}">
              <a16:creationId xmlns:a16="http://schemas.microsoft.com/office/drawing/2014/main" id="{9DA3E389-3EC7-444D-B15E-6B48C9F381F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0" name="TextBox 4899">
          <a:extLst>
            <a:ext uri="{FF2B5EF4-FFF2-40B4-BE49-F238E27FC236}">
              <a16:creationId xmlns:a16="http://schemas.microsoft.com/office/drawing/2014/main" id="{3A40F149-FB88-4ED7-8189-BE9AEB92716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1" name="TextBox 4900">
          <a:extLst>
            <a:ext uri="{FF2B5EF4-FFF2-40B4-BE49-F238E27FC236}">
              <a16:creationId xmlns:a16="http://schemas.microsoft.com/office/drawing/2014/main" id="{A463B084-7C48-44B9-B848-7A625112DD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2" name="TextBox 4901">
          <a:extLst>
            <a:ext uri="{FF2B5EF4-FFF2-40B4-BE49-F238E27FC236}">
              <a16:creationId xmlns:a16="http://schemas.microsoft.com/office/drawing/2014/main" id="{7F6904DF-6D72-4980-817D-3E4212780F9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3" name="TextBox 4902">
          <a:extLst>
            <a:ext uri="{FF2B5EF4-FFF2-40B4-BE49-F238E27FC236}">
              <a16:creationId xmlns:a16="http://schemas.microsoft.com/office/drawing/2014/main" id="{8179DB1E-67B7-4A47-8C7C-9D12E93B3C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4" name="TextBox 4903">
          <a:extLst>
            <a:ext uri="{FF2B5EF4-FFF2-40B4-BE49-F238E27FC236}">
              <a16:creationId xmlns:a16="http://schemas.microsoft.com/office/drawing/2014/main" id="{03E34CF6-8FD4-4C12-A15E-48AAA5D48E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5" name="TextBox 4904">
          <a:extLst>
            <a:ext uri="{FF2B5EF4-FFF2-40B4-BE49-F238E27FC236}">
              <a16:creationId xmlns:a16="http://schemas.microsoft.com/office/drawing/2014/main" id="{5DEEE77D-BBE8-4557-9738-624CB2A3FBC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6" name="TextBox 4905">
          <a:extLst>
            <a:ext uri="{FF2B5EF4-FFF2-40B4-BE49-F238E27FC236}">
              <a16:creationId xmlns:a16="http://schemas.microsoft.com/office/drawing/2014/main" id="{156887A6-FF47-4CDB-AD90-BACD7C4481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7" name="TextBox 4906">
          <a:extLst>
            <a:ext uri="{FF2B5EF4-FFF2-40B4-BE49-F238E27FC236}">
              <a16:creationId xmlns:a16="http://schemas.microsoft.com/office/drawing/2014/main" id="{EB7C7CA6-DC0C-46EC-8D90-4084ABF0989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8" name="TextBox 4907">
          <a:extLst>
            <a:ext uri="{FF2B5EF4-FFF2-40B4-BE49-F238E27FC236}">
              <a16:creationId xmlns:a16="http://schemas.microsoft.com/office/drawing/2014/main" id="{AD97C2A7-3CCD-41B6-841D-F0EA4F93117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9" name="TextBox 4908">
          <a:extLst>
            <a:ext uri="{FF2B5EF4-FFF2-40B4-BE49-F238E27FC236}">
              <a16:creationId xmlns:a16="http://schemas.microsoft.com/office/drawing/2014/main" id="{C33E046E-215A-4BED-B716-FE01E86D3C6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0" name="TextBox 4909">
          <a:extLst>
            <a:ext uri="{FF2B5EF4-FFF2-40B4-BE49-F238E27FC236}">
              <a16:creationId xmlns:a16="http://schemas.microsoft.com/office/drawing/2014/main" id="{82C84620-4191-4483-9ADA-501879151EA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1" name="TextBox 4910">
          <a:extLst>
            <a:ext uri="{FF2B5EF4-FFF2-40B4-BE49-F238E27FC236}">
              <a16:creationId xmlns:a16="http://schemas.microsoft.com/office/drawing/2014/main" id="{AAC8420A-A84A-49EC-BBA7-28E0712CD9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2" name="TextBox 4911">
          <a:extLst>
            <a:ext uri="{FF2B5EF4-FFF2-40B4-BE49-F238E27FC236}">
              <a16:creationId xmlns:a16="http://schemas.microsoft.com/office/drawing/2014/main" id="{EDD03F1C-A8AF-4926-A367-DBA661CBB87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3" name="TextBox 4912">
          <a:extLst>
            <a:ext uri="{FF2B5EF4-FFF2-40B4-BE49-F238E27FC236}">
              <a16:creationId xmlns:a16="http://schemas.microsoft.com/office/drawing/2014/main" id="{EE7B14EE-3221-40B7-9913-97793CD61B5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4" name="TextBox 4913">
          <a:extLst>
            <a:ext uri="{FF2B5EF4-FFF2-40B4-BE49-F238E27FC236}">
              <a16:creationId xmlns:a16="http://schemas.microsoft.com/office/drawing/2014/main" id="{8745C4DD-4FF3-4036-B01A-13131B0B11E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5" name="TextBox 4914">
          <a:extLst>
            <a:ext uri="{FF2B5EF4-FFF2-40B4-BE49-F238E27FC236}">
              <a16:creationId xmlns:a16="http://schemas.microsoft.com/office/drawing/2014/main" id="{EDF49F64-B4C4-4C51-824A-8050203F356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6" name="TextBox 4915">
          <a:extLst>
            <a:ext uri="{FF2B5EF4-FFF2-40B4-BE49-F238E27FC236}">
              <a16:creationId xmlns:a16="http://schemas.microsoft.com/office/drawing/2014/main" id="{FD28A5D2-4011-4128-8545-89BC47E975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7" name="TextBox 4916">
          <a:extLst>
            <a:ext uri="{FF2B5EF4-FFF2-40B4-BE49-F238E27FC236}">
              <a16:creationId xmlns:a16="http://schemas.microsoft.com/office/drawing/2014/main" id="{F9E4272F-576E-4F04-92B5-0AF49DA195B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8" name="TextBox 4917">
          <a:extLst>
            <a:ext uri="{FF2B5EF4-FFF2-40B4-BE49-F238E27FC236}">
              <a16:creationId xmlns:a16="http://schemas.microsoft.com/office/drawing/2014/main" id="{A632C52C-D66E-4E8A-93F6-08947E48E48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9" name="TextBox 4918">
          <a:extLst>
            <a:ext uri="{FF2B5EF4-FFF2-40B4-BE49-F238E27FC236}">
              <a16:creationId xmlns:a16="http://schemas.microsoft.com/office/drawing/2014/main" id="{4CCA08C2-1B12-49F7-B065-BDDD00D6117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0" name="TextBox 4919">
          <a:extLst>
            <a:ext uri="{FF2B5EF4-FFF2-40B4-BE49-F238E27FC236}">
              <a16:creationId xmlns:a16="http://schemas.microsoft.com/office/drawing/2014/main" id="{EA6F4673-570C-4985-A7F8-5D4979FF6CF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1" name="TextBox 4920">
          <a:extLst>
            <a:ext uri="{FF2B5EF4-FFF2-40B4-BE49-F238E27FC236}">
              <a16:creationId xmlns:a16="http://schemas.microsoft.com/office/drawing/2014/main" id="{2C5D40B9-2A44-4462-9124-B66357034FC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2" name="TextBox 4921">
          <a:extLst>
            <a:ext uri="{FF2B5EF4-FFF2-40B4-BE49-F238E27FC236}">
              <a16:creationId xmlns:a16="http://schemas.microsoft.com/office/drawing/2014/main" id="{4F560885-924A-4DCD-A021-696D6FC0822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3" name="TextBox 4922">
          <a:extLst>
            <a:ext uri="{FF2B5EF4-FFF2-40B4-BE49-F238E27FC236}">
              <a16:creationId xmlns:a16="http://schemas.microsoft.com/office/drawing/2014/main" id="{46B81F33-DD58-489E-8FFB-387C2349ED0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4" name="TextBox 4923">
          <a:extLst>
            <a:ext uri="{FF2B5EF4-FFF2-40B4-BE49-F238E27FC236}">
              <a16:creationId xmlns:a16="http://schemas.microsoft.com/office/drawing/2014/main" id="{59B6646E-FD24-49CE-A9A7-184CDEF373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5" name="TextBox 4924">
          <a:extLst>
            <a:ext uri="{FF2B5EF4-FFF2-40B4-BE49-F238E27FC236}">
              <a16:creationId xmlns:a16="http://schemas.microsoft.com/office/drawing/2014/main" id="{4D5DB126-22B5-4376-92B8-3FF0DF5B559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6" name="TextBox 4925">
          <a:extLst>
            <a:ext uri="{FF2B5EF4-FFF2-40B4-BE49-F238E27FC236}">
              <a16:creationId xmlns:a16="http://schemas.microsoft.com/office/drawing/2014/main" id="{91661ECB-0D8D-45F5-AD96-E15B16F6A2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7" name="TextBox 4926">
          <a:extLst>
            <a:ext uri="{FF2B5EF4-FFF2-40B4-BE49-F238E27FC236}">
              <a16:creationId xmlns:a16="http://schemas.microsoft.com/office/drawing/2014/main" id="{138EA631-84B6-4960-9EEA-0B721806602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8" name="TextBox 4927">
          <a:extLst>
            <a:ext uri="{FF2B5EF4-FFF2-40B4-BE49-F238E27FC236}">
              <a16:creationId xmlns:a16="http://schemas.microsoft.com/office/drawing/2014/main" id="{30BA381C-3A23-4B10-A08C-BCDC8DAF8EF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9" name="TextBox 4928">
          <a:extLst>
            <a:ext uri="{FF2B5EF4-FFF2-40B4-BE49-F238E27FC236}">
              <a16:creationId xmlns:a16="http://schemas.microsoft.com/office/drawing/2014/main" id="{44F27CF2-0066-4CAA-B341-05848BD16A0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0" name="TextBox 4929">
          <a:extLst>
            <a:ext uri="{FF2B5EF4-FFF2-40B4-BE49-F238E27FC236}">
              <a16:creationId xmlns:a16="http://schemas.microsoft.com/office/drawing/2014/main" id="{D538D394-4695-46A4-A743-EBA4992F78C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1" name="TextBox 4930">
          <a:extLst>
            <a:ext uri="{FF2B5EF4-FFF2-40B4-BE49-F238E27FC236}">
              <a16:creationId xmlns:a16="http://schemas.microsoft.com/office/drawing/2014/main" id="{82DD7553-8FE8-453D-98F6-BF2D29636F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2" name="TextBox 4931">
          <a:extLst>
            <a:ext uri="{FF2B5EF4-FFF2-40B4-BE49-F238E27FC236}">
              <a16:creationId xmlns:a16="http://schemas.microsoft.com/office/drawing/2014/main" id="{DEDD36A2-6BFC-48DB-A0DF-7BD711FAB3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3" name="TextBox 4932">
          <a:extLst>
            <a:ext uri="{FF2B5EF4-FFF2-40B4-BE49-F238E27FC236}">
              <a16:creationId xmlns:a16="http://schemas.microsoft.com/office/drawing/2014/main" id="{837A1682-F8AF-44D8-9BF3-36BE61DD61F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4" name="TextBox 4933">
          <a:extLst>
            <a:ext uri="{FF2B5EF4-FFF2-40B4-BE49-F238E27FC236}">
              <a16:creationId xmlns:a16="http://schemas.microsoft.com/office/drawing/2014/main" id="{7B48782D-6DEC-430A-B741-81CDD1C537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5" name="TextBox 4934">
          <a:extLst>
            <a:ext uri="{FF2B5EF4-FFF2-40B4-BE49-F238E27FC236}">
              <a16:creationId xmlns:a16="http://schemas.microsoft.com/office/drawing/2014/main" id="{5F03BF87-BE77-4214-92BF-20096AB0F5D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6" name="TextBox 4935">
          <a:extLst>
            <a:ext uri="{FF2B5EF4-FFF2-40B4-BE49-F238E27FC236}">
              <a16:creationId xmlns:a16="http://schemas.microsoft.com/office/drawing/2014/main" id="{B798F18E-EE9A-4D1C-977D-50F16ADF537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7" name="TextBox 4936">
          <a:extLst>
            <a:ext uri="{FF2B5EF4-FFF2-40B4-BE49-F238E27FC236}">
              <a16:creationId xmlns:a16="http://schemas.microsoft.com/office/drawing/2014/main" id="{6D63891C-2E5E-4A9A-BE1C-5A8DCA4DEF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8" name="TextBox 4937">
          <a:extLst>
            <a:ext uri="{FF2B5EF4-FFF2-40B4-BE49-F238E27FC236}">
              <a16:creationId xmlns:a16="http://schemas.microsoft.com/office/drawing/2014/main" id="{9E7023AF-0EA0-46E7-AF08-E3C0BF66F27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9" name="TextBox 4938">
          <a:extLst>
            <a:ext uri="{FF2B5EF4-FFF2-40B4-BE49-F238E27FC236}">
              <a16:creationId xmlns:a16="http://schemas.microsoft.com/office/drawing/2014/main" id="{85DB3F66-27FA-4C5C-9538-7BD0C6C5303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0" name="TextBox 4939">
          <a:extLst>
            <a:ext uri="{FF2B5EF4-FFF2-40B4-BE49-F238E27FC236}">
              <a16:creationId xmlns:a16="http://schemas.microsoft.com/office/drawing/2014/main" id="{464B8039-E3AC-497F-8579-A6231BD1E7A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1" name="TextBox 4940">
          <a:extLst>
            <a:ext uri="{FF2B5EF4-FFF2-40B4-BE49-F238E27FC236}">
              <a16:creationId xmlns:a16="http://schemas.microsoft.com/office/drawing/2014/main" id="{0E3D4CF4-DD68-4E52-BEFE-FD87A4AE2D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2" name="TextBox 4941">
          <a:extLst>
            <a:ext uri="{FF2B5EF4-FFF2-40B4-BE49-F238E27FC236}">
              <a16:creationId xmlns:a16="http://schemas.microsoft.com/office/drawing/2014/main" id="{CF083500-687A-448D-8889-C2F12F37990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3" name="TextBox 4942">
          <a:extLst>
            <a:ext uri="{FF2B5EF4-FFF2-40B4-BE49-F238E27FC236}">
              <a16:creationId xmlns:a16="http://schemas.microsoft.com/office/drawing/2014/main" id="{B30BEE23-1BE7-4BF3-BF45-0BB166BDC0F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4" name="TextBox 4943">
          <a:extLst>
            <a:ext uri="{FF2B5EF4-FFF2-40B4-BE49-F238E27FC236}">
              <a16:creationId xmlns:a16="http://schemas.microsoft.com/office/drawing/2014/main" id="{440C54BB-01EB-4049-89B6-B014123FA1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5" name="TextBox 4944">
          <a:extLst>
            <a:ext uri="{FF2B5EF4-FFF2-40B4-BE49-F238E27FC236}">
              <a16:creationId xmlns:a16="http://schemas.microsoft.com/office/drawing/2014/main" id="{D83D7435-603E-4796-91C7-B1105179B36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6" name="TextBox 4945">
          <a:extLst>
            <a:ext uri="{FF2B5EF4-FFF2-40B4-BE49-F238E27FC236}">
              <a16:creationId xmlns:a16="http://schemas.microsoft.com/office/drawing/2014/main" id="{87118047-6CD1-4E73-ABB1-09691D5338F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7" name="TextBox 4946">
          <a:extLst>
            <a:ext uri="{FF2B5EF4-FFF2-40B4-BE49-F238E27FC236}">
              <a16:creationId xmlns:a16="http://schemas.microsoft.com/office/drawing/2014/main" id="{B8A772F5-1C06-4CD5-BF44-0705EBEA27B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8" name="TextBox 4947">
          <a:extLst>
            <a:ext uri="{FF2B5EF4-FFF2-40B4-BE49-F238E27FC236}">
              <a16:creationId xmlns:a16="http://schemas.microsoft.com/office/drawing/2014/main" id="{05FE07DA-09FD-4D86-98C1-49898841DE6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9" name="TextBox 4948">
          <a:extLst>
            <a:ext uri="{FF2B5EF4-FFF2-40B4-BE49-F238E27FC236}">
              <a16:creationId xmlns:a16="http://schemas.microsoft.com/office/drawing/2014/main" id="{5B9B5D36-5D6E-45B2-BD12-3C426004238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0" name="TextBox 4949">
          <a:extLst>
            <a:ext uri="{FF2B5EF4-FFF2-40B4-BE49-F238E27FC236}">
              <a16:creationId xmlns:a16="http://schemas.microsoft.com/office/drawing/2014/main" id="{B2CFB5CA-66C8-422C-BADE-ECEC79DAE0C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1" name="TextBox 4950">
          <a:extLst>
            <a:ext uri="{FF2B5EF4-FFF2-40B4-BE49-F238E27FC236}">
              <a16:creationId xmlns:a16="http://schemas.microsoft.com/office/drawing/2014/main" id="{71227E6B-1CC6-4B1B-86C4-3A8DA427BE8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2" name="TextBox 4951">
          <a:extLst>
            <a:ext uri="{FF2B5EF4-FFF2-40B4-BE49-F238E27FC236}">
              <a16:creationId xmlns:a16="http://schemas.microsoft.com/office/drawing/2014/main" id="{A19E6C2F-0F78-4E00-A4EC-1C6A95D1995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3" name="TextBox 4952">
          <a:extLst>
            <a:ext uri="{FF2B5EF4-FFF2-40B4-BE49-F238E27FC236}">
              <a16:creationId xmlns:a16="http://schemas.microsoft.com/office/drawing/2014/main" id="{3FA983E4-14A4-4AAE-93C5-17A96CCC9E2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4" name="TextBox 4953">
          <a:extLst>
            <a:ext uri="{FF2B5EF4-FFF2-40B4-BE49-F238E27FC236}">
              <a16:creationId xmlns:a16="http://schemas.microsoft.com/office/drawing/2014/main" id="{94856ED0-D1F9-41A0-9111-087B90ACC81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5" name="TextBox 4954">
          <a:extLst>
            <a:ext uri="{FF2B5EF4-FFF2-40B4-BE49-F238E27FC236}">
              <a16:creationId xmlns:a16="http://schemas.microsoft.com/office/drawing/2014/main" id="{1A323AB4-98FF-4BB5-9A2B-5044E91E9F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6" name="TextBox 4955">
          <a:extLst>
            <a:ext uri="{FF2B5EF4-FFF2-40B4-BE49-F238E27FC236}">
              <a16:creationId xmlns:a16="http://schemas.microsoft.com/office/drawing/2014/main" id="{6308635A-D62E-46D5-A184-C7AF4E5FCFB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7" name="TextBox 4956">
          <a:extLst>
            <a:ext uri="{FF2B5EF4-FFF2-40B4-BE49-F238E27FC236}">
              <a16:creationId xmlns:a16="http://schemas.microsoft.com/office/drawing/2014/main" id="{4EFD8E71-4C1F-41C3-8E70-953B58EFE59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8" name="TextBox 4957">
          <a:extLst>
            <a:ext uri="{FF2B5EF4-FFF2-40B4-BE49-F238E27FC236}">
              <a16:creationId xmlns:a16="http://schemas.microsoft.com/office/drawing/2014/main" id="{8AE5F268-510D-42D8-BE8B-1DFB2728E53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9" name="TextBox 4958">
          <a:extLst>
            <a:ext uri="{FF2B5EF4-FFF2-40B4-BE49-F238E27FC236}">
              <a16:creationId xmlns:a16="http://schemas.microsoft.com/office/drawing/2014/main" id="{6C75BCE7-9A80-472A-8559-8BE75073EC9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0" name="TextBox 4959">
          <a:extLst>
            <a:ext uri="{FF2B5EF4-FFF2-40B4-BE49-F238E27FC236}">
              <a16:creationId xmlns:a16="http://schemas.microsoft.com/office/drawing/2014/main" id="{C3E8C42B-55C9-426E-BFC7-3F9B870B31D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1" name="TextBox 4960">
          <a:extLst>
            <a:ext uri="{FF2B5EF4-FFF2-40B4-BE49-F238E27FC236}">
              <a16:creationId xmlns:a16="http://schemas.microsoft.com/office/drawing/2014/main" id="{A5F301B2-BB7E-4F56-B50F-CBBED862F8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2" name="TextBox 4961">
          <a:extLst>
            <a:ext uri="{FF2B5EF4-FFF2-40B4-BE49-F238E27FC236}">
              <a16:creationId xmlns:a16="http://schemas.microsoft.com/office/drawing/2014/main" id="{B1EF7EA8-5DD4-427E-A348-1D9EE735AA1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3" name="TextBox 4962">
          <a:extLst>
            <a:ext uri="{FF2B5EF4-FFF2-40B4-BE49-F238E27FC236}">
              <a16:creationId xmlns:a16="http://schemas.microsoft.com/office/drawing/2014/main" id="{9339B308-6F62-416A-8EE4-2AEB2CA4B7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4" name="TextBox 4963">
          <a:extLst>
            <a:ext uri="{FF2B5EF4-FFF2-40B4-BE49-F238E27FC236}">
              <a16:creationId xmlns:a16="http://schemas.microsoft.com/office/drawing/2014/main" id="{C554EA9F-97E9-44B4-B742-ACEEBD34BCD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5" name="TextBox 4964">
          <a:extLst>
            <a:ext uri="{FF2B5EF4-FFF2-40B4-BE49-F238E27FC236}">
              <a16:creationId xmlns:a16="http://schemas.microsoft.com/office/drawing/2014/main" id="{BE5EDE04-70C1-4A4B-B6EE-047C54FF139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6" name="TextBox 4965">
          <a:extLst>
            <a:ext uri="{FF2B5EF4-FFF2-40B4-BE49-F238E27FC236}">
              <a16:creationId xmlns:a16="http://schemas.microsoft.com/office/drawing/2014/main" id="{B4CC2C50-9690-49AD-B4A7-1E385B8791C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7" name="TextBox 4966">
          <a:extLst>
            <a:ext uri="{FF2B5EF4-FFF2-40B4-BE49-F238E27FC236}">
              <a16:creationId xmlns:a16="http://schemas.microsoft.com/office/drawing/2014/main" id="{EB45F797-C45E-4DE2-B9ED-D895C79839C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8" name="TextBox 4967">
          <a:extLst>
            <a:ext uri="{FF2B5EF4-FFF2-40B4-BE49-F238E27FC236}">
              <a16:creationId xmlns:a16="http://schemas.microsoft.com/office/drawing/2014/main" id="{C8AEB172-7904-4E0E-9C6B-3BDCCD1194B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9" name="TextBox 4968">
          <a:extLst>
            <a:ext uri="{FF2B5EF4-FFF2-40B4-BE49-F238E27FC236}">
              <a16:creationId xmlns:a16="http://schemas.microsoft.com/office/drawing/2014/main" id="{4D975150-3404-43B1-BF35-C3BB417F9A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0" name="TextBox 4969">
          <a:extLst>
            <a:ext uri="{FF2B5EF4-FFF2-40B4-BE49-F238E27FC236}">
              <a16:creationId xmlns:a16="http://schemas.microsoft.com/office/drawing/2014/main" id="{D011304D-1701-4677-ADA3-57FB8C0DA2F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1" name="TextBox 4970">
          <a:extLst>
            <a:ext uri="{FF2B5EF4-FFF2-40B4-BE49-F238E27FC236}">
              <a16:creationId xmlns:a16="http://schemas.microsoft.com/office/drawing/2014/main" id="{BBE51E73-8485-45F6-9153-0FBAA66B5EB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2" name="TextBox 4971">
          <a:extLst>
            <a:ext uri="{FF2B5EF4-FFF2-40B4-BE49-F238E27FC236}">
              <a16:creationId xmlns:a16="http://schemas.microsoft.com/office/drawing/2014/main" id="{38AA4D22-098F-4CC9-9EF3-18236F07FF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3" name="TextBox 4972">
          <a:extLst>
            <a:ext uri="{FF2B5EF4-FFF2-40B4-BE49-F238E27FC236}">
              <a16:creationId xmlns:a16="http://schemas.microsoft.com/office/drawing/2014/main" id="{4414ED00-ED91-45E6-B7F6-7514C2776E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4" name="TextBox 4973">
          <a:extLst>
            <a:ext uri="{FF2B5EF4-FFF2-40B4-BE49-F238E27FC236}">
              <a16:creationId xmlns:a16="http://schemas.microsoft.com/office/drawing/2014/main" id="{F775A6BE-1BF2-495B-8F86-1721857F02B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5" name="TextBox 4974">
          <a:extLst>
            <a:ext uri="{FF2B5EF4-FFF2-40B4-BE49-F238E27FC236}">
              <a16:creationId xmlns:a16="http://schemas.microsoft.com/office/drawing/2014/main" id="{2717A804-F238-45A3-81DE-B0BC2F9BA47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6" name="TextBox 4975">
          <a:extLst>
            <a:ext uri="{FF2B5EF4-FFF2-40B4-BE49-F238E27FC236}">
              <a16:creationId xmlns:a16="http://schemas.microsoft.com/office/drawing/2014/main" id="{C5D87C52-6190-4F8C-A2C0-2FEE34BC655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7" name="TextBox 4976">
          <a:extLst>
            <a:ext uri="{FF2B5EF4-FFF2-40B4-BE49-F238E27FC236}">
              <a16:creationId xmlns:a16="http://schemas.microsoft.com/office/drawing/2014/main" id="{2601DB3C-1F33-439B-9577-206B1DC346E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8" name="TextBox 4977">
          <a:extLst>
            <a:ext uri="{FF2B5EF4-FFF2-40B4-BE49-F238E27FC236}">
              <a16:creationId xmlns:a16="http://schemas.microsoft.com/office/drawing/2014/main" id="{394986C0-5F4E-4E8A-8754-87D67361BE2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9" name="TextBox 4978">
          <a:extLst>
            <a:ext uri="{FF2B5EF4-FFF2-40B4-BE49-F238E27FC236}">
              <a16:creationId xmlns:a16="http://schemas.microsoft.com/office/drawing/2014/main" id="{F1E1E95B-E80C-45AB-A998-66CBBFD32C7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0" name="TextBox 4979">
          <a:extLst>
            <a:ext uri="{FF2B5EF4-FFF2-40B4-BE49-F238E27FC236}">
              <a16:creationId xmlns:a16="http://schemas.microsoft.com/office/drawing/2014/main" id="{050A2EC2-CB22-45AD-A958-542A958ACA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1" name="TextBox 4980">
          <a:extLst>
            <a:ext uri="{FF2B5EF4-FFF2-40B4-BE49-F238E27FC236}">
              <a16:creationId xmlns:a16="http://schemas.microsoft.com/office/drawing/2014/main" id="{CB68BA20-01C4-426D-A6E3-F88ABC572D6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2" name="TextBox 4981">
          <a:extLst>
            <a:ext uri="{FF2B5EF4-FFF2-40B4-BE49-F238E27FC236}">
              <a16:creationId xmlns:a16="http://schemas.microsoft.com/office/drawing/2014/main" id="{0FB21CAE-5440-43D0-8C85-2C94C38697D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3" name="TextBox 4982">
          <a:extLst>
            <a:ext uri="{FF2B5EF4-FFF2-40B4-BE49-F238E27FC236}">
              <a16:creationId xmlns:a16="http://schemas.microsoft.com/office/drawing/2014/main" id="{01E354A4-64F0-4D2A-A7AE-2078451E35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4" name="TextBox 4983">
          <a:extLst>
            <a:ext uri="{FF2B5EF4-FFF2-40B4-BE49-F238E27FC236}">
              <a16:creationId xmlns:a16="http://schemas.microsoft.com/office/drawing/2014/main" id="{2CAE2ED7-3DE6-4D09-9879-8E1F01FC316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5" name="TextBox 4984">
          <a:extLst>
            <a:ext uri="{FF2B5EF4-FFF2-40B4-BE49-F238E27FC236}">
              <a16:creationId xmlns:a16="http://schemas.microsoft.com/office/drawing/2014/main" id="{8787EAE3-7481-481F-A128-AA95C6728DC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6" name="TextBox 4985">
          <a:extLst>
            <a:ext uri="{FF2B5EF4-FFF2-40B4-BE49-F238E27FC236}">
              <a16:creationId xmlns:a16="http://schemas.microsoft.com/office/drawing/2014/main" id="{29E9DCF0-27B5-45B7-863C-1C652A157AE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7" name="TextBox 4986">
          <a:extLst>
            <a:ext uri="{FF2B5EF4-FFF2-40B4-BE49-F238E27FC236}">
              <a16:creationId xmlns:a16="http://schemas.microsoft.com/office/drawing/2014/main" id="{CDA6DA57-A914-46EE-B191-1DFE943BA6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8" name="TextBox 4987">
          <a:extLst>
            <a:ext uri="{FF2B5EF4-FFF2-40B4-BE49-F238E27FC236}">
              <a16:creationId xmlns:a16="http://schemas.microsoft.com/office/drawing/2014/main" id="{E65DD200-8A93-4F23-BC1F-3882567A4C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9" name="TextBox 4988">
          <a:extLst>
            <a:ext uri="{FF2B5EF4-FFF2-40B4-BE49-F238E27FC236}">
              <a16:creationId xmlns:a16="http://schemas.microsoft.com/office/drawing/2014/main" id="{8A495601-BB05-452E-961F-016EC978A74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0" name="TextBox 4989">
          <a:extLst>
            <a:ext uri="{FF2B5EF4-FFF2-40B4-BE49-F238E27FC236}">
              <a16:creationId xmlns:a16="http://schemas.microsoft.com/office/drawing/2014/main" id="{74EBB9EF-3048-4437-81D0-EA366F5156D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1" name="TextBox 4990">
          <a:extLst>
            <a:ext uri="{FF2B5EF4-FFF2-40B4-BE49-F238E27FC236}">
              <a16:creationId xmlns:a16="http://schemas.microsoft.com/office/drawing/2014/main" id="{510D240E-9A1F-44C6-A862-228352B89D7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2" name="TextBox 4991">
          <a:extLst>
            <a:ext uri="{FF2B5EF4-FFF2-40B4-BE49-F238E27FC236}">
              <a16:creationId xmlns:a16="http://schemas.microsoft.com/office/drawing/2014/main" id="{779FC717-5B6B-4412-B5ED-E8C1C74568E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3" name="TextBox 4992">
          <a:extLst>
            <a:ext uri="{FF2B5EF4-FFF2-40B4-BE49-F238E27FC236}">
              <a16:creationId xmlns:a16="http://schemas.microsoft.com/office/drawing/2014/main" id="{92F8D473-EBF9-4B26-8E7F-E4E32311BE8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4" name="TextBox 4993">
          <a:extLst>
            <a:ext uri="{FF2B5EF4-FFF2-40B4-BE49-F238E27FC236}">
              <a16:creationId xmlns:a16="http://schemas.microsoft.com/office/drawing/2014/main" id="{D5C5E3C2-646A-4787-92B8-FB013BEF19C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5" name="TextBox 4994">
          <a:extLst>
            <a:ext uri="{FF2B5EF4-FFF2-40B4-BE49-F238E27FC236}">
              <a16:creationId xmlns:a16="http://schemas.microsoft.com/office/drawing/2014/main" id="{E9C58781-BA68-40DF-9126-FBF1EE8705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6" name="TextBox 4995">
          <a:extLst>
            <a:ext uri="{FF2B5EF4-FFF2-40B4-BE49-F238E27FC236}">
              <a16:creationId xmlns:a16="http://schemas.microsoft.com/office/drawing/2014/main" id="{E307769D-5623-4B5B-B9FA-A65C47C0EA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7" name="TextBox 4996">
          <a:extLst>
            <a:ext uri="{FF2B5EF4-FFF2-40B4-BE49-F238E27FC236}">
              <a16:creationId xmlns:a16="http://schemas.microsoft.com/office/drawing/2014/main" id="{9E2816CC-F129-4C0D-A5A1-6DBD88DFC47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8" name="TextBox 4997">
          <a:extLst>
            <a:ext uri="{FF2B5EF4-FFF2-40B4-BE49-F238E27FC236}">
              <a16:creationId xmlns:a16="http://schemas.microsoft.com/office/drawing/2014/main" id="{FAC14802-B962-4DEA-A7B1-4E28B2DA595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9" name="TextBox 4998">
          <a:extLst>
            <a:ext uri="{FF2B5EF4-FFF2-40B4-BE49-F238E27FC236}">
              <a16:creationId xmlns:a16="http://schemas.microsoft.com/office/drawing/2014/main" id="{5C4411A3-71D8-4620-B044-242F7212CA3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0" name="TextBox 4999">
          <a:extLst>
            <a:ext uri="{FF2B5EF4-FFF2-40B4-BE49-F238E27FC236}">
              <a16:creationId xmlns:a16="http://schemas.microsoft.com/office/drawing/2014/main" id="{0872848C-19B8-49CB-BEA1-D832B75349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1" name="TextBox 5000">
          <a:extLst>
            <a:ext uri="{FF2B5EF4-FFF2-40B4-BE49-F238E27FC236}">
              <a16:creationId xmlns:a16="http://schemas.microsoft.com/office/drawing/2014/main" id="{3C081A41-DE0E-4A00-81D9-1D52714A21F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2" name="TextBox 5001">
          <a:extLst>
            <a:ext uri="{FF2B5EF4-FFF2-40B4-BE49-F238E27FC236}">
              <a16:creationId xmlns:a16="http://schemas.microsoft.com/office/drawing/2014/main" id="{6F628426-DCA0-4B07-9CD7-7E9B049EBA4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3" name="TextBox 5002">
          <a:extLst>
            <a:ext uri="{FF2B5EF4-FFF2-40B4-BE49-F238E27FC236}">
              <a16:creationId xmlns:a16="http://schemas.microsoft.com/office/drawing/2014/main" id="{5C342B7F-A864-4F62-988B-8E5804E9117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4" name="TextBox 5003">
          <a:extLst>
            <a:ext uri="{FF2B5EF4-FFF2-40B4-BE49-F238E27FC236}">
              <a16:creationId xmlns:a16="http://schemas.microsoft.com/office/drawing/2014/main" id="{2CC7B11C-F2A1-4AAD-8446-C5F4E2D6355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5" name="TextBox 5004">
          <a:extLst>
            <a:ext uri="{FF2B5EF4-FFF2-40B4-BE49-F238E27FC236}">
              <a16:creationId xmlns:a16="http://schemas.microsoft.com/office/drawing/2014/main" id="{FEACD037-49D1-43A8-812B-A0C1252547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6" name="TextBox 5005">
          <a:extLst>
            <a:ext uri="{FF2B5EF4-FFF2-40B4-BE49-F238E27FC236}">
              <a16:creationId xmlns:a16="http://schemas.microsoft.com/office/drawing/2014/main" id="{1DFC28C8-4C63-47A3-B069-FC4E6C97F66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7" name="TextBox 5006">
          <a:extLst>
            <a:ext uri="{FF2B5EF4-FFF2-40B4-BE49-F238E27FC236}">
              <a16:creationId xmlns:a16="http://schemas.microsoft.com/office/drawing/2014/main" id="{5F848E71-FA24-454C-B32C-441CE195D4E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8" name="TextBox 5007">
          <a:extLst>
            <a:ext uri="{FF2B5EF4-FFF2-40B4-BE49-F238E27FC236}">
              <a16:creationId xmlns:a16="http://schemas.microsoft.com/office/drawing/2014/main" id="{749C0189-76F5-4616-94F1-92EDAC39982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9" name="TextBox 5008">
          <a:extLst>
            <a:ext uri="{FF2B5EF4-FFF2-40B4-BE49-F238E27FC236}">
              <a16:creationId xmlns:a16="http://schemas.microsoft.com/office/drawing/2014/main" id="{24B261F2-3219-4590-A758-845DA24E16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0" name="TextBox 5009">
          <a:extLst>
            <a:ext uri="{FF2B5EF4-FFF2-40B4-BE49-F238E27FC236}">
              <a16:creationId xmlns:a16="http://schemas.microsoft.com/office/drawing/2014/main" id="{F1F0780B-4C81-4AB5-9ED3-A684A74C63C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1" name="TextBox 5010">
          <a:extLst>
            <a:ext uri="{FF2B5EF4-FFF2-40B4-BE49-F238E27FC236}">
              <a16:creationId xmlns:a16="http://schemas.microsoft.com/office/drawing/2014/main" id="{796C7222-FBC8-4A93-A3D8-822A8E8E87E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2" name="TextBox 5011">
          <a:extLst>
            <a:ext uri="{FF2B5EF4-FFF2-40B4-BE49-F238E27FC236}">
              <a16:creationId xmlns:a16="http://schemas.microsoft.com/office/drawing/2014/main" id="{4C68622F-5CB9-45F1-99A9-35EF91B1792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3" name="TextBox 5012">
          <a:extLst>
            <a:ext uri="{FF2B5EF4-FFF2-40B4-BE49-F238E27FC236}">
              <a16:creationId xmlns:a16="http://schemas.microsoft.com/office/drawing/2014/main" id="{41843F2C-C3AF-4D87-BDB9-FCEB8ABB614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4" name="TextBox 5013">
          <a:extLst>
            <a:ext uri="{FF2B5EF4-FFF2-40B4-BE49-F238E27FC236}">
              <a16:creationId xmlns:a16="http://schemas.microsoft.com/office/drawing/2014/main" id="{F7043A3A-71D6-444A-91C0-7F9452133F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5" name="TextBox 5014">
          <a:extLst>
            <a:ext uri="{FF2B5EF4-FFF2-40B4-BE49-F238E27FC236}">
              <a16:creationId xmlns:a16="http://schemas.microsoft.com/office/drawing/2014/main" id="{57C5593A-F68F-4A48-8F65-B9B0FB8907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6" name="TextBox 5015">
          <a:extLst>
            <a:ext uri="{FF2B5EF4-FFF2-40B4-BE49-F238E27FC236}">
              <a16:creationId xmlns:a16="http://schemas.microsoft.com/office/drawing/2014/main" id="{4E47FC89-C261-4B98-AB72-9701664181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7" name="TextBox 5016">
          <a:extLst>
            <a:ext uri="{FF2B5EF4-FFF2-40B4-BE49-F238E27FC236}">
              <a16:creationId xmlns:a16="http://schemas.microsoft.com/office/drawing/2014/main" id="{4B1B801D-368A-4585-AD11-D64A228EF35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8" name="TextBox 5017">
          <a:extLst>
            <a:ext uri="{FF2B5EF4-FFF2-40B4-BE49-F238E27FC236}">
              <a16:creationId xmlns:a16="http://schemas.microsoft.com/office/drawing/2014/main" id="{8237D9F2-6B8E-4762-A203-2801812818B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9" name="TextBox 5018">
          <a:extLst>
            <a:ext uri="{FF2B5EF4-FFF2-40B4-BE49-F238E27FC236}">
              <a16:creationId xmlns:a16="http://schemas.microsoft.com/office/drawing/2014/main" id="{13353F35-BE4C-490C-9DF8-3D145D51845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0" name="TextBox 5019">
          <a:extLst>
            <a:ext uri="{FF2B5EF4-FFF2-40B4-BE49-F238E27FC236}">
              <a16:creationId xmlns:a16="http://schemas.microsoft.com/office/drawing/2014/main" id="{AAB77084-1086-4CA2-892E-ACFD8C1516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1" name="TextBox 5020">
          <a:extLst>
            <a:ext uri="{FF2B5EF4-FFF2-40B4-BE49-F238E27FC236}">
              <a16:creationId xmlns:a16="http://schemas.microsoft.com/office/drawing/2014/main" id="{3811812E-26B4-4658-B7D5-196D853D93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2" name="TextBox 5021">
          <a:extLst>
            <a:ext uri="{FF2B5EF4-FFF2-40B4-BE49-F238E27FC236}">
              <a16:creationId xmlns:a16="http://schemas.microsoft.com/office/drawing/2014/main" id="{EEB68595-5BC9-48E0-9A91-4EBE8C968EA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3" name="TextBox 5022">
          <a:extLst>
            <a:ext uri="{FF2B5EF4-FFF2-40B4-BE49-F238E27FC236}">
              <a16:creationId xmlns:a16="http://schemas.microsoft.com/office/drawing/2014/main" id="{7AD4D650-FA66-4780-8676-CE5A7CFA662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4" name="TextBox 5023">
          <a:extLst>
            <a:ext uri="{FF2B5EF4-FFF2-40B4-BE49-F238E27FC236}">
              <a16:creationId xmlns:a16="http://schemas.microsoft.com/office/drawing/2014/main" id="{52BF27D7-EE3E-4F26-945A-B34F67D5560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5" name="TextBox 5024">
          <a:extLst>
            <a:ext uri="{FF2B5EF4-FFF2-40B4-BE49-F238E27FC236}">
              <a16:creationId xmlns:a16="http://schemas.microsoft.com/office/drawing/2014/main" id="{798F90FB-0DAC-4641-8F01-322C8C591C8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6" name="TextBox 5025">
          <a:extLst>
            <a:ext uri="{FF2B5EF4-FFF2-40B4-BE49-F238E27FC236}">
              <a16:creationId xmlns:a16="http://schemas.microsoft.com/office/drawing/2014/main" id="{6B94C61A-246C-4043-B119-53D1CAA063D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7" name="TextBox 5026">
          <a:extLst>
            <a:ext uri="{FF2B5EF4-FFF2-40B4-BE49-F238E27FC236}">
              <a16:creationId xmlns:a16="http://schemas.microsoft.com/office/drawing/2014/main" id="{87B03066-2420-45F1-9E10-D82C3F7E0B3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8" name="TextBox 5027">
          <a:extLst>
            <a:ext uri="{FF2B5EF4-FFF2-40B4-BE49-F238E27FC236}">
              <a16:creationId xmlns:a16="http://schemas.microsoft.com/office/drawing/2014/main" id="{1CA25093-A71D-4914-B4B1-4F8ACDECEDD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9" name="TextBox 5028">
          <a:extLst>
            <a:ext uri="{FF2B5EF4-FFF2-40B4-BE49-F238E27FC236}">
              <a16:creationId xmlns:a16="http://schemas.microsoft.com/office/drawing/2014/main" id="{06D3D6F4-D842-4813-AB81-2ADDDF17C7E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0" name="TextBox 5029">
          <a:extLst>
            <a:ext uri="{FF2B5EF4-FFF2-40B4-BE49-F238E27FC236}">
              <a16:creationId xmlns:a16="http://schemas.microsoft.com/office/drawing/2014/main" id="{A9FAB6C3-4AD1-4333-9CDB-E8D44EE7D13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1" name="TextBox 5030">
          <a:extLst>
            <a:ext uri="{FF2B5EF4-FFF2-40B4-BE49-F238E27FC236}">
              <a16:creationId xmlns:a16="http://schemas.microsoft.com/office/drawing/2014/main" id="{A043A93C-F9BD-4EC5-8950-0950B5A82FD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2" name="TextBox 5031">
          <a:extLst>
            <a:ext uri="{FF2B5EF4-FFF2-40B4-BE49-F238E27FC236}">
              <a16:creationId xmlns:a16="http://schemas.microsoft.com/office/drawing/2014/main" id="{82759BB5-19E0-49D3-8387-0C8EB3704D0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3" name="TextBox 5032">
          <a:extLst>
            <a:ext uri="{FF2B5EF4-FFF2-40B4-BE49-F238E27FC236}">
              <a16:creationId xmlns:a16="http://schemas.microsoft.com/office/drawing/2014/main" id="{FA6C9AC1-903B-43DD-9381-D3A8CC2B76A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4" name="TextBox 5033">
          <a:extLst>
            <a:ext uri="{FF2B5EF4-FFF2-40B4-BE49-F238E27FC236}">
              <a16:creationId xmlns:a16="http://schemas.microsoft.com/office/drawing/2014/main" id="{528399CE-9F38-4A2A-BC05-F704B960FCA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5" name="TextBox 5034">
          <a:extLst>
            <a:ext uri="{FF2B5EF4-FFF2-40B4-BE49-F238E27FC236}">
              <a16:creationId xmlns:a16="http://schemas.microsoft.com/office/drawing/2014/main" id="{4913B6BA-80BD-4493-ADAE-B86C40DDEF7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6" name="TextBox 5035">
          <a:extLst>
            <a:ext uri="{FF2B5EF4-FFF2-40B4-BE49-F238E27FC236}">
              <a16:creationId xmlns:a16="http://schemas.microsoft.com/office/drawing/2014/main" id="{CE042765-5144-48AC-B8BE-3BCA602784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7" name="TextBox 5036">
          <a:extLst>
            <a:ext uri="{FF2B5EF4-FFF2-40B4-BE49-F238E27FC236}">
              <a16:creationId xmlns:a16="http://schemas.microsoft.com/office/drawing/2014/main" id="{89DEE1EF-2E2C-4057-88BA-4D4D49A3B13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8" name="TextBox 5037">
          <a:extLst>
            <a:ext uri="{FF2B5EF4-FFF2-40B4-BE49-F238E27FC236}">
              <a16:creationId xmlns:a16="http://schemas.microsoft.com/office/drawing/2014/main" id="{D687E034-987C-4EA1-962B-7BC1F3E8A4D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9" name="TextBox 5038">
          <a:extLst>
            <a:ext uri="{FF2B5EF4-FFF2-40B4-BE49-F238E27FC236}">
              <a16:creationId xmlns:a16="http://schemas.microsoft.com/office/drawing/2014/main" id="{37FCF480-4E08-416B-9C5E-0A0C9CA87F2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0" name="TextBox 5039">
          <a:extLst>
            <a:ext uri="{FF2B5EF4-FFF2-40B4-BE49-F238E27FC236}">
              <a16:creationId xmlns:a16="http://schemas.microsoft.com/office/drawing/2014/main" id="{7D4CF058-BBFA-4B70-8113-2B46143AED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1" name="TextBox 5040">
          <a:extLst>
            <a:ext uri="{FF2B5EF4-FFF2-40B4-BE49-F238E27FC236}">
              <a16:creationId xmlns:a16="http://schemas.microsoft.com/office/drawing/2014/main" id="{4E35E893-77F4-4A53-B82D-B9DAE3C78BC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2" name="TextBox 5041">
          <a:extLst>
            <a:ext uri="{FF2B5EF4-FFF2-40B4-BE49-F238E27FC236}">
              <a16:creationId xmlns:a16="http://schemas.microsoft.com/office/drawing/2014/main" id="{C2E4037D-82CE-45A0-B1AB-A5638B224D1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3" name="TextBox 5042">
          <a:extLst>
            <a:ext uri="{FF2B5EF4-FFF2-40B4-BE49-F238E27FC236}">
              <a16:creationId xmlns:a16="http://schemas.microsoft.com/office/drawing/2014/main" id="{2212C4B6-3603-4208-8775-CA9A8B6E2E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4" name="TextBox 5043">
          <a:extLst>
            <a:ext uri="{FF2B5EF4-FFF2-40B4-BE49-F238E27FC236}">
              <a16:creationId xmlns:a16="http://schemas.microsoft.com/office/drawing/2014/main" id="{88E2D269-C2ED-49AD-A5EC-C19D3357B85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5" name="TextBox 5044">
          <a:extLst>
            <a:ext uri="{FF2B5EF4-FFF2-40B4-BE49-F238E27FC236}">
              <a16:creationId xmlns:a16="http://schemas.microsoft.com/office/drawing/2014/main" id="{FC33D4A4-2448-4C91-AFEF-123721C656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6" name="TextBox 5045">
          <a:extLst>
            <a:ext uri="{FF2B5EF4-FFF2-40B4-BE49-F238E27FC236}">
              <a16:creationId xmlns:a16="http://schemas.microsoft.com/office/drawing/2014/main" id="{71F5469D-E544-4712-A878-275E5F1AF48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7" name="TextBox 5046">
          <a:extLst>
            <a:ext uri="{FF2B5EF4-FFF2-40B4-BE49-F238E27FC236}">
              <a16:creationId xmlns:a16="http://schemas.microsoft.com/office/drawing/2014/main" id="{8D4A70F5-0BBD-4CFF-89CF-43D2B52A06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8" name="TextBox 5047">
          <a:extLst>
            <a:ext uri="{FF2B5EF4-FFF2-40B4-BE49-F238E27FC236}">
              <a16:creationId xmlns:a16="http://schemas.microsoft.com/office/drawing/2014/main" id="{23DA37A5-7B20-47CF-B401-2DB18DFD692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9" name="TextBox 5048">
          <a:extLst>
            <a:ext uri="{FF2B5EF4-FFF2-40B4-BE49-F238E27FC236}">
              <a16:creationId xmlns:a16="http://schemas.microsoft.com/office/drawing/2014/main" id="{92B091C7-02E2-4AF0-B4D2-18D4813C25E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0" name="TextBox 5049">
          <a:extLst>
            <a:ext uri="{FF2B5EF4-FFF2-40B4-BE49-F238E27FC236}">
              <a16:creationId xmlns:a16="http://schemas.microsoft.com/office/drawing/2014/main" id="{CC0FEFBE-B5A4-4D7E-87E5-FCFBF90299E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1" name="TextBox 5050">
          <a:extLst>
            <a:ext uri="{FF2B5EF4-FFF2-40B4-BE49-F238E27FC236}">
              <a16:creationId xmlns:a16="http://schemas.microsoft.com/office/drawing/2014/main" id="{18A3F885-0B2A-493C-8C34-25A250B8678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2" name="TextBox 5051">
          <a:extLst>
            <a:ext uri="{FF2B5EF4-FFF2-40B4-BE49-F238E27FC236}">
              <a16:creationId xmlns:a16="http://schemas.microsoft.com/office/drawing/2014/main" id="{6CA98118-BD20-4455-89DE-2A4F1F9E3A8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3" name="TextBox 5052">
          <a:extLst>
            <a:ext uri="{FF2B5EF4-FFF2-40B4-BE49-F238E27FC236}">
              <a16:creationId xmlns:a16="http://schemas.microsoft.com/office/drawing/2014/main" id="{544D520C-20E9-48C7-A550-CCC461E0C2B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4" name="TextBox 5053">
          <a:extLst>
            <a:ext uri="{FF2B5EF4-FFF2-40B4-BE49-F238E27FC236}">
              <a16:creationId xmlns:a16="http://schemas.microsoft.com/office/drawing/2014/main" id="{4D725DDF-30A0-4CA1-AE30-461B4C61CE0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5" name="TextBox 5054">
          <a:extLst>
            <a:ext uri="{FF2B5EF4-FFF2-40B4-BE49-F238E27FC236}">
              <a16:creationId xmlns:a16="http://schemas.microsoft.com/office/drawing/2014/main" id="{94BD372D-21B6-4C60-9392-BACC0E49EB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6" name="TextBox 5055">
          <a:extLst>
            <a:ext uri="{FF2B5EF4-FFF2-40B4-BE49-F238E27FC236}">
              <a16:creationId xmlns:a16="http://schemas.microsoft.com/office/drawing/2014/main" id="{0267856F-1FAF-4C16-AA10-2191E731363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7" name="TextBox 5056">
          <a:extLst>
            <a:ext uri="{FF2B5EF4-FFF2-40B4-BE49-F238E27FC236}">
              <a16:creationId xmlns:a16="http://schemas.microsoft.com/office/drawing/2014/main" id="{5FB33378-A0D1-49DA-B1AF-78F16886E97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8" name="TextBox 5057">
          <a:extLst>
            <a:ext uri="{FF2B5EF4-FFF2-40B4-BE49-F238E27FC236}">
              <a16:creationId xmlns:a16="http://schemas.microsoft.com/office/drawing/2014/main" id="{6E58A451-B17E-4E25-981B-1F898B63476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9" name="TextBox 5058">
          <a:extLst>
            <a:ext uri="{FF2B5EF4-FFF2-40B4-BE49-F238E27FC236}">
              <a16:creationId xmlns:a16="http://schemas.microsoft.com/office/drawing/2014/main" id="{D1E8A146-0357-44D8-AC00-E6BCA8E3E09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0" name="TextBox 5059">
          <a:extLst>
            <a:ext uri="{FF2B5EF4-FFF2-40B4-BE49-F238E27FC236}">
              <a16:creationId xmlns:a16="http://schemas.microsoft.com/office/drawing/2014/main" id="{A465BD67-6544-4FCD-9847-AE167EE47D6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1" name="TextBox 5060">
          <a:extLst>
            <a:ext uri="{FF2B5EF4-FFF2-40B4-BE49-F238E27FC236}">
              <a16:creationId xmlns:a16="http://schemas.microsoft.com/office/drawing/2014/main" id="{5D2D9079-AF6B-4B57-98A2-1E1B3999F2D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2" name="TextBox 5061">
          <a:extLst>
            <a:ext uri="{FF2B5EF4-FFF2-40B4-BE49-F238E27FC236}">
              <a16:creationId xmlns:a16="http://schemas.microsoft.com/office/drawing/2014/main" id="{CA62BEBB-7704-4528-A449-0735D09847A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3" name="TextBox 5062">
          <a:extLst>
            <a:ext uri="{FF2B5EF4-FFF2-40B4-BE49-F238E27FC236}">
              <a16:creationId xmlns:a16="http://schemas.microsoft.com/office/drawing/2014/main" id="{79C9C4BB-030E-465F-A878-D291A149F4E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4" name="TextBox 5063">
          <a:extLst>
            <a:ext uri="{FF2B5EF4-FFF2-40B4-BE49-F238E27FC236}">
              <a16:creationId xmlns:a16="http://schemas.microsoft.com/office/drawing/2014/main" id="{609A5352-BFBC-4898-A463-A17B41D7BCB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5" name="TextBox 5064">
          <a:extLst>
            <a:ext uri="{FF2B5EF4-FFF2-40B4-BE49-F238E27FC236}">
              <a16:creationId xmlns:a16="http://schemas.microsoft.com/office/drawing/2014/main" id="{45A528ED-2589-49CF-B235-719FEBA4137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6" name="TextBox 5065">
          <a:extLst>
            <a:ext uri="{FF2B5EF4-FFF2-40B4-BE49-F238E27FC236}">
              <a16:creationId xmlns:a16="http://schemas.microsoft.com/office/drawing/2014/main" id="{1141CB4F-C816-4C33-A501-CD79BC36EFA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7" name="TextBox 5066">
          <a:extLst>
            <a:ext uri="{FF2B5EF4-FFF2-40B4-BE49-F238E27FC236}">
              <a16:creationId xmlns:a16="http://schemas.microsoft.com/office/drawing/2014/main" id="{21E32C50-C8EB-40FC-9D2A-EBE68F777BE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8" name="TextBox 5067">
          <a:extLst>
            <a:ext uri="{FF2B5EF4-FFF2-40B4-BE49-F238E27FC236}">
              <a16:creationId xmlns:a16="http://schemas.microsoft.com/office/drawing/2014/main" id="{27DE17BD-6A66-4C98-BF5B-739699EAE8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9" name="TextBox 5068">
          <a:extLst>
            <a:ext uri="{FF2B5EF4-FFF2-40B4-BE49-F238E27FC236}">
              <a16:creationId xmlns:a16="http://schemas.microsoft.com/office/drawing/2014/main" id="{84800D3B-90E6-435D-8DF6-DA1BA77BEBF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0" name="TextBox 5069">
          <a:extLst>
            <a:ext uri="{FF2B5EF4-FFF2-40B4-BE49-F238E27FC236}">
              <a16:creationId xmlns:a16="http://schemas.microsoft.com/office/drawing/2014/main" id="{866B00F1-F731-4C26-97EE-9555BFB3FFF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1" name="TextBox 5070">
          <a:extLst>
            <a:ext uri="{FF2B5EF4-FFF2-40B4-BE49-F238E27FC236}">
              <a16:creationId xmlns:a16="http://schemas.microsoft.com/office/drawing/2014/main" id="{AF343853-C978-41BD-B4BF-C0CD90661BE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2" name="TextBox 5071">
          <a:extLst>
            <a:ext uri="{FF2B5EF4-FFF2-40B4-BE49-F238E27FC236}">
              <a16:creationId xmlns:a16="http://schemas.microsoft.com/office/drawing/2014/main" id="{657FF589-86D2-438E-859F-8203E67E9FE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3" name="TextBox 5072">
          <a:extLst>
            <a:ext uri="{FF2B5EF4-FFF2-40B4-BE49-F238E27FC236}">
              <a16:creationId xmlns:a16="http://schemas.microsoft.com/office/drawing/2014/main" id="{DB8368CC-4AA8-4376-84D5-D71F7697E54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4" name="TextBox 5073">
          <a:extLst>
            <a:ext uri="{FF2B5EF4-FFF2-40B4-BE49-F238E27FC236}">
              <a16:creationId xmlns:a16="http://schemas.microsoft.com/office/drawing/2014/main" id="{3DE8B5B8-13DC-4424-B50F-D2632CCEC51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5" name="TextBox 5074">
          <a:extLst>
            <a:ext uri="{FF2B5EF4-FFF2-40B4-BE49-F238E27FC236}">
              <a16:creationId xmlns:a16="http://schemas.microsoft.com/office/drawing/2014/main" id="{F93B167A-1CAF-4346-96A7-D2ECD51C94C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6" name="TextBox 5075">
          <a:extLst>
            <a:ext uri="{FF2B5EF4-FFF2-40B4-BE49-F238E27FC236}">
              <a16:creationId xmlns:a16="http://schemas.microsoft.com/office/drawing/2014/main" id="{88913338-D3B5-4281-A32A-51B9C81D266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7" name="TextBox 5076">
          <a:extLst>
            <a:ext uri="{FF2B5EF4-FFF2-40B4-BE49-F238E27FC236}">
              <a16:creationId xmlns:a16="http://schemas.microsoft.com/office/drawing/2014/main" id="{A314C490-1825-48B4-B292-B00104884E5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8" name="TextBox 5077">
          <a:extLst>
            <a:ext uri="{FF2B5EF4-FFF2-40B4-BE49-F238E27FC236}">
              <a16:creationId xmlns:a16="http://schemas.microsoft.com/office/drawing/2014/main" id="{F06B3155-C8D4-4E32-BFEB-DB02D64A887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9" name="TextBox 5078">
          <a:extLst>
            <a:ext uri="{FF2B5EF4-FFF2-40B4-BE49-F238E27FC236}">
              <a16:creationId xmlns:a16="http://schemas.microsoft.com/office/drawing/2014/main" id="{FC6B8AD5-6590-4970-8FF7-CBC3B99393F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0" name="TextBox 5079">
          <a:extLst>
            <a:ext uri="{FF2B5EF4-FFF2-40B4-BE49-F238E27FC236}">
              <a16:creationId xmlns:a16="http://schemas.microsoft.com/office/drawing/2014/main" id="{89198B95-E315-46DC-9397-66FBF11E4E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1" name="TextBox 5080">
          <a:extLst>
            <a:ext uri="{FF2B5EF4-FFF2-40B4-BE49-F238E27FC236}">
              <a16:creationId xmlns:a16="http://schemas.microsoft.com/office/drawing/2014/main" id="{7534D043-6F87-4EBD-A8E0-B83BF465EB1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2" name="TextBox 5081">
          <a:extLst>
            <a:ext uri="{FF2B5EF4-FFF2-40B4-BE49-F238E27FC236}">
              <a16:creationId xmlns:a16="http://schemas.microsoft.com/office/drawing/2014/main" id="{EE9AE657-0520-4B02-AF9B-824FFC7A5B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3" name="TextBox 5082">
          <a:extLst>
            <a:ext uri="{FF2B5EF4-FFF2-40B4-BE49-F238E27FC236}">
              <a16:creationId xmlns:a16="http://schemas.microsoft.com/office/drawing/2014/main" id="{7C733327-8121-4DDA-9E15-B428B8B2D54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4" name="TextBox 5083">
          <a:extLst>
            <a:ext uri="{FF2B5EF4-FFF2-40B4-BE49-F238E27FC236}">
              <a16:creationId xmlns:a16="http://schemas.microsoft.com/office/drawing/2014/main" id="{B5FA0002-9B9B-4FF2-8325-8EF1C9CBA20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5" name="TextBox 5084">
          <a:extLst>
            <a:ext uri="{FF2B5EF4-FFF2-40B4-BE49-F238E27FC236}">
              <a16:creationId xmlns:a16="http://schemas.microsoft.com/office/drawing/2014/main" id="{8562061B-542A-4D0A-8FB1-4956CA14E9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6" name="TextBox 5085">
          <a:extLst>
            <a:ext uri="{FF2B5EF4-FFF2-40B4-BE49-F238E27FC236}">
              <a16:creationId xmlns:a16="http://schemas.microsoft.com/office/drawing/2014/main" id="{273F3093-5668-491C-BECE-CA4D7DEBD84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7" name="TextBox 5086">
          <a:extLst>
            <a:ext uri="{FF2B5EF4-FFF2-40B4-BE49-F238E27FC236}">
              <a16:creationId xmlns:a16="http://schemas.microsoft.com/office/drawing/2014/main" id="{B2953B2B-B6C5-48C6-8572-45C93472495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8" name="TextBox 5087">
          <a:extLst>
            <a:ext uri="{FF2B5EF4-FFF2-40B4-BE49-F238E27FC236}">
              <a16:creationId xmlns:a16="http://schemas.microsoft.com/office/drawing/2014/main" id="{D6F484FD-6D50-4623-8C67-100187D1337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9" name="TextBox 5088">
          <a:extLst>
            <a:ext uri="{FF2B5EF4-FFF2-40B4-BE49-F238E27FC236}">
              <a16:creationId xmlns:a16="http://schemas.microsoft.com/office/drawing/2014/main" id="{4973AD01-A53C-47C0-B97D-082E5E8273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0" name="TextBox 5089">
          <a:extLst>
            <a:ext uri="{FF2B5EF4-FFF2-40B4-BE49-F238E27FC236}">
              <a16:creationId xmlns:a16="http://schemas.microsoft.com/office/drawing/2014/main" id="{805169A2-E5BA-4277-B086-0C80D11A23F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1" name="TextBox 5090">
          <a:extLst>
            <a:ext uri="{FF2B5EF4-FFF2-40B4-BE49-F238E27FC236}">
              <a16:creationId xmlns:a16="http://schemas.microsoft.com/office/drawing/2014/main" id="{3653AAF8-6870-4BFE-BB54-382414E58C1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2" name="TextBox 5091">
          <a:extLst>
            <a:ext uri="{FF2B5EF4-FFF2-40B4-BE49-F238E27FC236}">
              <a16:creationId xmlns:a16="http://schemas.microsoft.com/office/drawing/2014/main" id="{58B3F10D-7E0D-4DA7-A6B3-4140791FA48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3" name="TextBox 5092">
          <a:extLst>
            <a:ext uri="{FF2B5EF4-FFF2-40B4-BE49-F238E27FC236}">
              <a16:creationId xmlns:a16="http://schemas.microsoft.com/office/drawing/2014/main" id="{C496CEA5-EA35-4D4E-9D6E-73677EF4487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4" name="TextBox 5093">
          <a:extLst>
            <a:ext uri="{FF2B5EF4-FFF2-40B4-BE49-F238E27FC236}">
              <a16:creationId xmlns:a16="http://schemas.microsoft.com/office/drawing/2014/main" id="{C44EE3B9-0952-4EB3-BBAF-804FCAEAB2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5" name="TextBox 5094">
          <a:extLst>
            <a:ext uri="{FF2B5EF4-FFF2-40B4-BE49-F238E27FC236}">
              <a16:creationId xmlns:a16="http://schemas.microsoft.com/office/drawing/2014/main" id="{BE1956CC-AF08-4328-B579-03038FA4B08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6" name="TextBox 5095">
          <a:extLst>
            <a:ext uri="{FF2B5EF4-FFF2-40B4-BE49-F238E27FC236}">
              <a16:creationId xmlns:a16="http://schemas.microsoft.com/office/drawing/2014/main" id="{D2D63D72-6E89-4EC3-BADC-BD93ACC121C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7" name="TextBox 5096">
          <a:extLst>
            <a:ext uri="{FF2B5EF4-FFF2-40B4-BE49-F238E27FC236}">
              <a16:creationId xmlns:a16="http://schemas.microsoft.com/office/drawing/2014/main" id="{1D5C2C73-0BF1-41C6-9F77-973061570D4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8" name="TextBox 5097">
          <a:extLst>
            <a:ext uri="{FF2B5EF4-FFF2-40B4-BE49-F238E27FC236}">
              <a16:creationId xmlns:a16="http://schemas.microsoft.com/office/drawing/2014/main" id="{4667C37C-CAC6-489D-9683-30F999C27D0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9" name="TextBox 5098">
          <a:extLst>
            <a:ext uri="{FF2B5EF4-FFF2-40B4-BE49-F238E27FC236}">
              <a16:creationId xmlns:a16="http://schemas.microsoft.com/office/drawing/2014/main" id="{E625CC39-F798-4825-90EE-5ACD47FD129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0" name="TextBox 5099">
          <a:extLst>
            <a:ext uri="{FF2B5EF4-FFF2-40B4-BE49-F238E27FC236}">
              <a16:creationId xmlns:a16="http://schemas.microsoft.com/office/drawing/2014/main" id="{AF24C742-FA94-4DB9-BAE7-8636943B06A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1" name="TextBox 5100">
          <a:extLst>
            <a:ext uri="{FF2B5EF4-FFF2-40B4-BE49-F238E27FC236}">
              <a16:creationId xmlns:a16="http://schemas.microsoft.com/office/drawing/2014/main" id="{5471D302-2122-48D0-9A0B-01EEA77B590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2" name="TextBox 5101">
          <a:extLst>
            <a:ext uri="{FF2B5EF4-FFF2-40B4-BE49-F238E27FC236}">
              <a16:creationId xmlns:a16="http://schemas.microsoft.com/office/drawing/2014/main" id="{6D516304-0104-4049-88E4-683D843331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3" name="TextBox 5102">
          <a:extLst>
            <a:ext uri="{FF2B5EF4-FFF2-40B4-BE49-F238E27FC236}">
              <a16:creationId xmlns:a16="http://schemas.microsoft.com/office/drawing/2014/main" id="{3BF75935-FBB0-497E-A180-9FCF0397E73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4" name="TextBox 5103">
          <a:extLst>
            <a:ext uri="{FF2B5EF4-FFF2-40B4-BE49-F238E27FC236}">
              <a16:creationId xmlns:a16="http://schemas.microsoft.com/office/drawing/2014/main" id="{B281EF94-E0BB-4F1E-BD82-FDB2BB73601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5" name="TextBox 5104">
          <a:extLst>
            <a:ext uri="{FF2B5EF4-FFF2-40B4-BE49-F238E27FC236}">
              <a16:creationId xmlns:a16="http://schemas.microsoft.com/office/drawing/2014/main" id="{0536A364-D32D-4906-996F-714D89877FD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6" name="TextBox 5105">
          <a:extLst>
            <a:ext uri="{FF2B5EF4-FFF2-40B4-BE49-F238E27FC236}">
              <a16:creationId xmlns:a16="http://schemas.microsoft.com/office/drawing/2014/main" id="{84FECCCB-FD93-4E98-A2AD-2A32322BD29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7" name="TextBox 5106">
          <a:extLst>
            <a:ext uri="{FF2B5EF4-FFF2-40B4-BE49-F238E27FC236}">
              <a16:creationId xmlns:a16="http://schemas.microsoft.com/office/drawing/2014/main" id="{DAC07206-5E93-487D-AADD-4E053CB35CD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8" name="TextBox 5107">
          <a:extLst>
            <a:ext uri="{FF2B5EF4-FFF2-40B4-BE49-F238E27FC236}">
              <a16:creationId xmlns:a16="http://schemas.microsoft.com/office/drawing/2014/main" id="{E767DD99-CF1E-466C-AD5F-F459024725D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9" name="TextBox 5108">
          <a:extLst>
            <a:ext uri="{FF2B5EF4-FFF2-40B4-BE49-F238E27FC236}">
              <a16:creationId xmlns:a16="http://schemas.microsoft.com/office/drawing/2014/main" id="{57714406-D795-4F6B-8815-C4778F2033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0" name="TextBox 5109">
          <a:extLst>
            <a:ext uri="{FF2B5EF4-FFF2-40B4-BE49-F238E27FC236}">
              <a16:creationId xmlns:a16="http://schemas.microsoft.com/office/drawing/2014/main" id="{6B02A4FD-9977-49E3-A06D-D7C7994A5B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1" name="TextBox 5110">
          <a:extLst>
            <a:ext uri="{FF2B5EF4-FFF2-40B4-BE49-F238E27FC236}">
              <a16:creationId xmlns:a16="http://schemas.microsoft.com/office/drawing/2014/main" id="{4EC2AC71-B4AC-42E6-A05C-689992369C4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2" name="TextBox 5111">
          <a:extLst>
            <a:ext uri="{FF2B5EF4-FFF2-40B4-BE49-F238E27FC236}">
              <a16:creationId xmlns:a16="http://schemas.microsoft.com/office/drawing/2014/main" id="{98A9C0B2-EA02-4939-8E5F-E60D821497D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3" name="TextBox 5112">
          <a:extLst>
            <a:ext uri="{FF2B5EF4-FFF2-40B4-BE49-F238E27FC236}">
              <a16:creationId xmlns:a16="http://schemas.microsoft.com/office/drawing/2014/main" id="{8E4B4D03-DABB-4639-8473-BD818F243C6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4" name="TextBox 5113">
          <a:extLst>
            <a:ext uri="{FF2B5EF4-FFF2-40B4-BE49-F238E27FC236}">
              <a16:creationId xmlns:a16="http://schemas.microsoft.com/office/drawing/2014/main" id="{B7E7A365-5D04-4D91-9010-E1554AF7D5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5" name="TextBox 5114">
          <a:extLst>
            <a:ext uri="{FF2B5EF4-FFF2-40B4-BE49-F238E27FC236}">
              <a16:creationId xmlns:a16="http://schemas.microsoft.com/office/drawing/2014/main" id="{146F150D-6280-46EC-B151-19B25C44A1F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6" name="TextBox 5115">
          <a:extLst>
            <a:ext uri="{FF2B5EF4-FFF2-40B4-BE49-F238E27FC236}">
              <a16:creationId xmlns:a16="http://schemas.microsoft.com/office/drawing/2014/main" id="{BD30F304-EA97-4894-8D2E-8F8B0431992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7" name="TextBox 5116">
          <a:extLst>
            <a:ext uri="{FF2B5EF4-FFF2-40B4-BE49-F238E27FC236}">
              <a16:creationId xmlns:a16="http://schemas.microsoft.com/office/drawing/2014/main" id="{DC23FBBD-A2B9-4A3E-88F6-2FE1D33CC8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8" name="TextBox 5117">
          <a:extLst>
            <a:ext uri="{FF2B5EF4-FFF2-40B4-BE49-F238E27FC236}">
              <a16:creationId xmlns:a16="http://schemas.microsoft.com/office/drawing/2014/main" id="{96F47193-7375-471B-A457-7C74672A3AE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9" name="TextBox 5118">
          <a:extLst>
            <a:ext uri="{FF2B5EF4-FFF2-40B4-BE49-F238E27FC236}">
              <a16:creationId xmlns:a16="http://schemas.microsoft.com/office/drawing/2014/main" id="{2A92B81E-D77C-43E6-B3BD-0FFC11E28D4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0" name="TextBox 5119">
          <a:extLst>
            <a:ext uri="{FF2B5EF4-FFF2-40B4-BE49-F238E27FC236}">
              <a16:creationId xmlns:a16="http://schemas.microsoft.com/office/drawing/2014/main" id="{71A9538E-E666-4E9C-BD31-87F14742CAE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1" name="TextBox 5120">
          <a:extLst>
            <a:ext uri="{FF2B5EF4-FFF2-40B4-BE49-F238E27FC236}">
              <a16:creationId xmlns:a16="http://schemas.microsoft.com/office/drawing/2014/main" id="{9EEC116B-A9B8-4C02-96F4-1ABF3C1F2C6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2" name="TextBox 5121">
          <a:extLst>
            <a:ext uri="{FF2B5EF4-FFF2-40B4-BE49-F238E27FC236}">
              <a16:creationId xmlns:a16="http://schemas.microsoft.com/office/drawing/2014/main" id="{77866444-DEFA-4FAB-8550-4994CD7C2D7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3" name="TextBox 5122">
          <a:extLst>
            <a:ext uri="{FF2B5EF4-FFF2-40B4-BE49-F238E27FC236}">
              <a16:creationId xmlns:a16="http://schemas.microsoft.com/office/drawing/2014/main" id="{34BCAC1A-E5E0-4920-8906-4371936FCA7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4" name="TextBox 5123">
          <a:extLst>
            <a:ext uri="{FF2B5EF4-FFF2-40B4-BE49-F238E27FC236}">
              <a16:creationId xmlns:a16="http://schemas.microsoft.com/office/drawing/2014/main" id="{7A5CFE97-B189-4AF1-86AD-85A11F93C12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5" name="TextBox 5124">
          <a:extLst>
            <a:ext uri="{FF2B5EF4-FFF2-40B4-BE49-F238E27FC236}">
              <a16:creationId xmlns:a16="http://schemas.microsoft.com/office/drawing/2014/main" id="{9EA0F7A3-7502-4EDA-BD3D-FA1298C4DE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6" name="TextBox 5125">
          <a:extLst>
            <a:ext uri="{FF2B5EF4-FFF2-40B4-BE49-F238E27FC236}">
              <a16:creationId xmlns:a16="http://schemas.microsoft.com/office/drawing/2014/main" id="{53EACDE1-7EE9-4226-BF5A-F7A67FFEE8A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7" name="TextBox 5126">
          <a:extLst>
            <a:ext uri="{FF2B5EF4-FFF2-40B4-BE49-F238E27FC236}">
              <a16:creationId xmlns:a16="http://schemas.microsoft.com/office/drawing/2014/main" id="{88EBF574-06B8-4C01-AA46-E8E44169D2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8" name="TextBox 5127">
          <a:extLst>
            <a:ext uri="{FF2B5EF4-FFF2-40B4-BE49-F238E27FC236}">
              <a16:creationId xmlns:a16="http://schemas.microsoft.com/office/drawing/2014/main" id="{3EED890F-4730-4CDF-A815-3BFCEA47263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9" name="TextBox 5128">
          <a:extLst>
            <a:ext uri="{FF2B5EF4-FFF2-40B4-BE49-F238E27FC236}">
              <a16:creationId xmlns:a16="http://schemas.microsoft.com/office/drawing/2014/main" id="{FD66B95E-3322-41BF-971C-D1E86F9F70D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0" name="TextBox 5129">
          <a:extLst>
            <a:ext uri="{FF2B5EF4-FFF2-40B4-BE49-F238E27FC236}">
              <a16:creationId xmlns:a16="http://schemas.microsoft.com/office/drawing/2014/main" id="{50B87F65-753E-4F90-B26B-1FDFD897EF8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1" name="TextBox 5130">
          <a:extLst>
            <a:ext uri="{FF2B5EF4-FFF2-40B4-BE49-F238E27FC236}">
              <a16:creationId xmlns:a16="http://schemas.microsoft.com/office/drawing/2014/main" id="{2B9692D7-AE6E-4DA5-AA78-3875175A4FB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2" name="TextBox 5131">
          <a:extLst>
            <a:ext uri="{FF2B5EF4-FFF2-40B4-BE49-F238E27FC236}">
              <a16:creationId xmlns:a16="http://schemas.microsoft.com/office/drawing/2014/main" id="{9ECA347C-DF71-42DB-8C14-4C1713DDA2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3" name="TextBox 5132">
          <a:extLst>
            <a:ext uri="{FF2B5EF4-FFF2-40B4-BE49-F238E27FC236}">
              <a16:creationId xmlns:a16="http://schemas.microsoft.com/office/drawing/2014/main" id="{AD53187D-C5B9-4AFE-BD17-61D0F7985A8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4" name="TextBox 5133">
          <a:extLst>
            <a:ext uri="{FF2B5EF4-FFF2-40B4-BE49-F238E27FC236}">
              <a16:creationId xmlns:a16="http://schemas.microsoft.com/office/drawing/2014/main" id="{DFF11400-E8AB-43BA-9096-F5C70F34244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5" name="TextBox 5134">
          <a:extLst>
            <a:ext uri="{FF2B5EF4-FFF2-40B4-BE49-F238E27FC236}">
              <a16:creationId xmlns:a16="http://schemas.microsoft.com/office/drawing/2014/main" id="{1F2E6CE2-2AD6-4E70-8CEE-223C675EC9E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6" name="TextBox 5135">
          <a:extLst>
            <a:ext uri="{FF2B5EF4-FFF2-40B4-BE49-F238E27FC236}">
              <a16:creationId xmlns:a16="http://schemas.microsoft.com/office/drawing/2014/main" id="{3574E8C8-AAC8-4015-97BE-E2966072903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7" name="TextBox 5136">
          <a:extLst>
            <a:ext uri="{FF2B5EF4-FFF2-40B4-BE49-F238E27FC236}">
              <a16:creationId xmlns:a16="http://schemas.microsoft.com/office/drawing/2014/main" id="{14CE8944-93D2-43A0-B960-D9563C5BFD0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8" name="TextBox 5137">
          <a:extLst>
            <a:ext uri="{FF2B5EF4-FFF2-40B4-BE49-F238E27FC236}">
              <a16:creationId xmlns:a16="http://schemas.microsoft.com/office/drawing/2014/main" id="{91AC4758-7D57-4F5C-84BD-6F90FDF3588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9" name="TextBox 5138">
          <a:extLst>
            <a:ext uri="{FF2B5EF4-FFF2-40B4-BE49-F238E27FC236}">
              <a16:creationId xmlns:a16="http://schemas.microsoft.com/office/drawing/2014/main" id="{DB115D34-D6E6-4432-99A8-F96101761CD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0" name="TextBox 5139">
          <a:extLst>
            <a:ext uri="{FF2B5EF4-FFF2-40B4-BE49-F238E27FC236}">
              <a16:creationId xmlns:a16="http://schemas.microsoft.com/office/drawing/2014/main" id="{F03AE1D3-83F7-48C5-94A9-E96C4829DD0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1" name="TextBox 5140">
          <a:extLst>
            <a:ext uri="{FF2B5EF4-FFF2-40B4-BE49-F238E27FC236}">
              <a16:creationId xmlns:a16="http://schemas.microsoft.com/office/drawing/2014/main" id="{EBC3A561-E67E-4BC0-AC15-EDBD1055CB8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2" name="TextBox 5141">
          <a:extLst>
            <a:ext uri="{FF2B5EF4-FFF2-40B4-BE49-F238E27FC236}">
              <a16:creationId xmlns:a16="http://schemas.microsoft.com/office/drawing/2014/main" id="{640098D2-CFA6-45AD-A3F2-4687B71B59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3" name="TextBox 5142">
          <a:extLst>
            <a:ext uri="{FF2B5EF4-FFF2-40B4-BE49-F238E27FC236}">
              <a16:creationId xmlns:a16="http://schemas.microsoft.com/office/drawing/2014/main" id="{94CD3039-197D-4160-9813-EBBFA1F4A67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4" name="TextBox 5143">
          <a:extLst>
            <a:ext uri="{FF2B5EF4-FFF2-40B4-BE49-F238E27FC236}">
              <a16:creationId xmlns:a16="http://schemas.microsoft.com/office/drawing/2014/main" id="{CE4F6000-35C2-40E5-8096-AC2B08677A6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5" name="TextBox 5144">
          <a:extLst>
            <a:ext uri="{FF2B5EF4-FFF2-40B4-BE49-F238E27FC236}">
              <a16:creationId xmlns:a16="http://schemas.microsoft.com/office/drawing/2014/main" id="{329D9956-C528-4616-BA91-F05AE682D01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6" name="TextBox 5145">
          <a:extLst>
            <a:ext uri="{FF2B5EF4-FFF2-40B4-BE49-F238E27FC236}">
              <a16:creationId xmlns:a16="http://schemas.microsoft.com/office/drawing/2014/main" id="{6E3AAD18-5A59-4102-944B-01B63BA066B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7" name="TextBox 5146">
          <a:extLst>
            <a:ext uri="{FF2B5EF4-FFF2-40B4-BE49-F238E27FC236}">
              <a16:creationId xmlns:a16="http://schemas.microsoft.com/office/drawing/2014/main" id="{98E687DE-802A-43CE-BAC5-DA8D44FA4DB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8" name="TextBox 5147">
          <a:extLst>
            <a:ext uri="{FF2B5EF4-FFF2-40B4-BE49-F238E27FC236}">
              <a16:creationId xmlns:a16="http://schemas.microsoft.com/office/drawing/2014/main" id="{2C494D0B-21D0-48C5-95D9-2DD0B55B5D0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9" name="TextBox 5148">
          <a:extLst>
            <a:ext uri="{FF2B5EF4-FFF2-40B4-BE49-F238E27FC236}">
              <a16:creationId xmlns:a16="http://schemas.microsoft.com/office/drawing/2014/main" id="{E9819C60-FB3C-427A-8F1C-7D8E426FCF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0" name="TextBox 5149">
          <a:extLst>
            <a:ext uri="{FF2B5EF4-FFF2-40B4-BE49-F238E27FC236}">
              <a16:creationId xmlns:a16="http://schemas.microsoft.com/office/drawing/2014/main" id="{DD43F9AF-A752-40E2-94AB-9437F960770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1" name="TextBox 5150">
          <a:extLst>
            <a:ext uri="{FF2B5EF4-FFF2-40B4-BE49-F238E27FC236}">
              <a16:creationId xmlns:a16="http://schemas.microsoft.com/office/drawing/2014/main" id="{B327AEE9-BEAC-46A1-BEC1-4F2CEC18F65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2" name="TextBox 5151">
          <a:extLst>
            <a:ext uri="{FF2B5EF4-FFF2-40B4-BE49-F238E27FC236}">
              <a16:creationId xmlns:a16="http://schemas.microsoft.com/office/drawing/2014/main" id="{C1D19DFE-B15E-4F58-A6F0-E58EE418CC5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3" name="TextBox 5152">
          <a:extLst>
            <a:ext uri="{FF2B5EF4-FFF2-40B4-BE49-F238E27FC236}">
              <a16:creationId xmlns:a16="http://schemas.microsoft.com/office/drawing/2014/main" id="{F5976A68-10F9-49F1-894A-D093CADB8D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4" name="TextBox 5153">
          <a:extLst>
            <a:ext uri="{FF2B5EF4-FFF2-40B4-BE49-F238E27FC236}">
              <a16:creationId xmlns:a16="http://schemas.microsoft.com/office/drawing/2014/main" id="{4D0BBD39-F564-4A8D-B95D-7330908FFB0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5" name="TextBox 5154">
          <a:extLst>
            <a:ext uri="{FF2B5EF4-FFF2-40B4-BE49-F238E27FC236}">
              <a16:creationId xmlns:a16="http://schemas.microsoft.com/office/drawing/2014/main" id="{A67F8EA5-8652-479D-8B23-1FAE58CE0FD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6" name="TextBox 5155">
          <a:extLst>
            <a:ext uri="{FF2B5EF4-FFF2-40B4-BE49-F238E27FC236}">
              <a16:creationId xmlns:a16="http://schemas.microsoft.com/office/drawing/2014/main" id="{F1D47A6D-2D63-4E52-881B-3615ABB3923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7" name="TextBox 5156">
          <a:extLst>
            <a:ext uri="{FF2B5EF4-FFF2-40B4-BE49-F238E27FC236}">
              <a16:creationId xmlns:a16="http://schemas.microsoft.com/office/drawing/2014/main" id="{84D076B5-7A4D-4215-8334-E888706FE8C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8" name="TextBox 5157">
          <a:extLst>
            <a:ext uri="{FF2B5EF4-FFF2-40B4-BE49-F238E27FC236}">
              <a16:creationId xmlns:a16="http://schemas.microsoft.com/office/drawing/2014/main" id="{23442AE5-2BE5-4CEE-9A84-4D981D79521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9" name="TextBox 5158">
          <a:extLst>
            <a:ext uri="{FF2B5EF4-FFF2-40B4-BE49-F238E27FC236}">
              <a16:creationId xmlns:a16="http://schemas.microsoft.com/office/drawing/2014/main" id="{5653C524-C15F-4046-BBB1-686ED152DFE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0" name="TextBox 5159">
          <a:extLst>
            <a:ext uri="{FF2B5EF4-FFF2-40B4-BE49-F238E27FC236}">
              <a16:creationId xmlns:a16="http://schemas.microsoft.com/office/drawing/2014/main" id="{9365E486-BC84-40D6-B200-2567930F36F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1" name="TextBox 5160">
          <a:extLst>
            <a:ext uri="{FF2B5EF4-FFF2-40B4-BE49-F238E27FC236}">
              <a16:creationId xmlns:a16="http://schemas.microsoft.com/office/drawing/2014/main" id="{F1120CA9-56E1-4862-BC91-6CC7938E9E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2" name="TextBox 5161">
          <a:extLst>
            <a:ext uri="{FF2B5EF4-FFF2-40B4-BE49-F238E27FC236}">
              <a16:creationId xmlns:a16="http://schemas.microsoft.com/office/drawing/2014/main" id="{07FEA075-0BEE-436B-AC61-7AB834058FD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3" name="TextBox 5162">
          <a:extLst>
            <a:ext uri="{FF2B5EF4-FFF2-40B4-BE49-F238E27FC236}">
              <a16:creationId xmlns:a16="http://schemas.microsoft.com/office/drawing/2014/main" id="{A42D9F87-D41B-4EB8-8081-3520C05B16B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4" name="TextBox 5163">
          <a:extLst>
            <a:ext uri="{FF2B5EF4-FFF2-40B4-BE49-F238E27FC236}">
              <a16:creationId xmlns:a16="http://schemas.microsoft.com/office/drawing/2014/main" id="{6EF64650-77CB-4710-848C-185DCA9AE99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5" name="TextBox 5164">
          <a:extLst>
            <a:ext uri="{FF2B5EF4-FFF2-40B4-BE49-F238E27FC236}">
              <a16:creationId xmlns:a16="http://schemas.microsoft.com/office/drawing/2014/main" id="{4E294AC0-DED9-4FF9-BA72-99BF43A013D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6" name="TextBox 5165">
          <a:extLst>
            <a:ext uri="{FF2B5EF4-FFF2-40B4-BE49-F238E27FC236}">
              <a16:creationId xmlns:a16="http://schemas.microsoft.com/office/drawing/2014/main" id="{CDBEF614-5E3E-4744-8C2D-03A128DE223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7" name="TextBox 5166">
          <a:extLst>
            <a:ext uri="{FF2B5EF4-FFF2-40B4-BE49-F238E27FC236}">
              <a16:creationId xmlns:a16="http://schemas.microsoft.com/office/drawing/2014/main" id="{727CE55C-8C6F-4D0E-939D-553AB153D5C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8" name="TextBox 5167">
          <a:extLst>
            <a:ext uri="{FF2B5EF4-FFF2-40B4-BE49-F238E27FC236}">
              <a16:creationId xmlns:a16="http://schemas.microsoft.com/office/drawing/2014/main" id="{BE806FE0-B4AB-4F9D-AF26-DD45BB0C95A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9" name="TextBox 5168">
          <a:extLst>
            <a:ext uri="{FF2B5EF4-FFF2-40B4-BE49-F238E27FC236}">
              <a16:creationId xmlns:a16="http://schemas.microsoft.com/office/drawing/2014/main" id="{C9AFDAA8-A53C-424A-9613-51DA36A65E5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0" name="TextBox 5169">
          <a:extLst>
            <a:ext uri="{FF2B5EF4-FFF2-40B4-BE49-F238E27FC236}">
              <a16:creationId xmlns:a16="http://schemas.microsoft.com/office/drawing/2014/main" id="{D34BD2D8-3347-46AC-8AA1-1ABBDF22A2B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1" name="TextBox 5170">
          <a:extLst>
            <a:ext uri="{FF2B5EF4-FFF2-40B4-BE49-F238E27FC236}">
              <a16:creationId xmlns:a16="http://schemas.microsoft.com/office/drawing/2014/main" id="{E9C02ECA-9EB8-482B-981A-84A2324A9F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2" name="TextBox 5171">
          <a:extLst>
            <a:ext uri="{FF2B5EF4-FFF2-40B4-BE49-F238E27FC236}">
              <a16:creationId xmlns:a16="http://schemas.microsoft.com/office/drawing/2014/main" id="{EABBBA1C-48E0-4973-AB5D-BCE4B056AE5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3" name="TextBox 5172">
          <a:extLst>
            <a:ext uri="{FF2B5EF4-FFF2-40B4-BE49-F238E27FC236}">
              <a16:creationId xmlns:a16="http://schemas.microsoft.com/office/drawing/2014/main" id="{F6814FCB-14D8-44EA-9A13-FCCEC214B3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4" name="TextBox 5173">
          <a:extLst>
            <a:ext uri="{FF2B5EF4-FFF2-40B4-BE49-F238E27FC236}">
              <a16:creationId xmlns:a16="http://schemas.microsoft.com/office/drawing/2014/main" id="{C31F4538-560E-4FC3-B1BC-65E91C9FE2F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5" name="TextBox 5174">
          <a:extLst>
            <a:ext uri="{FF2B5EF4-FFF2-40B4-BE49-F238E27FC236}">
              <a16:creationId xmlns:a16="http://schemas.microsoft.com/office/drawing/2014/main" id="{F3685B84-EC4F-49B9-8C03-A2890172069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6" name="TextBox 5175">
          <a:extLst>
            <a:ext uri="{FF2B5EF4-FFF2-40B4-BE49-F238E27FC236}">
              <a16:creationId xmlns:a16="http://schemas.microsoft.com/office/drawing/2014/main" id="{3E8E1A6D-F031-41C3-97F1-E8F86A1F8AD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7" name="TextBox 5176">
          <a:extLst>
            <a:ext uri="{FF2B5EF4-FFF2-40B4-BE49-F238E27FC236}">
              <a16:creationId xmlns:a16="http://schemas.microsoft.com/office/drawing/2014/main" id="{DB403A55-4779-4057-B5BB-1CA266C646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8" name="TextBox 5177">
          <a:extLst>
            <a:ext uri="{FF2B5EF4-FFF2-40B4-BE49-F238E27FC236}">
              <a16:creationId xmlns:a16="http://schemas.microsoft.com/office/drawing/2014/main" id="{48EF2A19-0A3F-473B-9112-4A6395FDD1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9" name="TextBox 5178">
          <a:extLst>
            <a:ext uri="{FF2B5EF4-FFF2-40B4-BE49-F238E27FC236}">
              <a16:creationId xmlns:a16="http://schemas.microsoft.com/office/drawing/2014/main" id="{C87F48A9-3EB9-4C32-B506-4042BD79F6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0" name="TextBox 5179">
          <a:extLst>
            <a:ext uri="{FF2B5EF4-FFF2-40B4-BE49-F238E27FC236}">
              <a16:creationId xmlns:a16="http://schemas.microsoft.com/office/drawing/2014/main" id="{727DADDF-7345-4221-8795-D81471BB62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1" name="TextBox 5180">
          <a:extLst>
            <a:ext uri="{FF2B5EF4-FFF2-40B4-BE49-F238E27FC236}">
              <a16:creationId xmlns:a16="http://schemas.microsoft.com/office/drawing/2014/main" id="{6C675F70-0399-43DB-999F-137D4544B6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2" name="TextBox 5181">
          <a:extLst>
            <a:ext uri="{FF2B5EF4-FFF2-40B4-BE49-F238E27FC236}">
              <a16:creationId xmlns:a16="http://schemas.microsoft.com/office/drawing/2014/main" id="{5C5C3F2B-FD9E-44D0-BA05-7C0385ADFB5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3" name="TextBox 5182">
          <a:extLst>
            <a:ext uri="{FF2B5EF4-FFF2-40B4-BE49-F238E27FC236}">
              <a16:creationId xmlns:a16="http://schemas.microsoft.com/office/drawing/2014/main" id="{FB97C1C3-805E-4A92-B7C7-6D99A7225E1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4" name="TextBox 5183">
          <a:extLst>
            <a:ext uri="{FF2B5EF4-FFF2-40B4-BE49-F238E27FC236}">
              <a16:creationId xmlns:a16="http://schemas.microsoft.com/office/drawing/2014/main" id="{3C0C8374-4F29-41B0-B05A-660C4AD7265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5" name="TextBox 5184">
          <a:extLst>
            <a:ext uri="{FF2B5EF4-FFF2-40B4-BE49-F238E27FC236}">
              <a16:creationId xmlns:a16="http://schemas.microsoft.com/office/drawing/2014/main" id="{01979871-1180-4E0B-8B3A-6B47ADBC986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6" name="TextBox 5185">
          <a:extLst>
            <a:ext uri="{FF2B5EF4-FFF2-40B4-BE49-F238E27FC236}">
              <a16:creationId xmlns:a16="http://schemas.microsoft.com/office/drawing/2014/main" id="{059E53E8-F014-4797-BD4D-ED6EFFEBB12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7" name="TextBox 5186">
          <a:extLst>
            <a:ext uri="{FF2B5EF4-FFF2-40B4-BE49-F238E27FC236}">
              <a16:creationId xmlns:a16="http://schemas.microsoft.com/office/drawing/2014/main" id="{938872A6-CB3F-4710-BF9D-42252CA744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8" name="TextBox 5187">
          <a:extLst>
            <a:ext uri="{FF2B5EF4-FFF2-40B4-BE49-F238E27FC236}">
              <a16:creationId xmlns:a16="http://schemas.microsoft.com/office/drawing/2014/main" id="{855F2BEE-0AD4-4B7E-92A0-2D54DF6C411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9" name="TextBox 5188">
          <a:extLst>
            <a:ext uri="{FF2B5EF4-FFF2-40B4-BE49-F238E27FC236}">
              <a16:creationId xmlns:a16="http://schemas.microsoft.com/office/drawing/2014/main" id="{616A4300-6093-4919-9CD3-F057814C1A2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0" name="TextBox 5189">
          <a:extLst>
            <a:ext uri="{FF2B5EF4-FFF2-40B4-BE49-F238E27FC236}">
              <a16:creationId xmlns:a16="http://schemas.microsoft.com/office/drawing/2014/main" id="{D10DCBEC-5D25-4DB1-91BC-17430FD28BE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1" name="TextBox 5190">
          <a:extLst>
            <a:ext uri="{FF2B5EF4-FFF2-40B4-BE49-F238E27FC236}">
              <a16:creationId xmlns:a16="http://schemas.microsoft.com/office/drawing/2014/main" id="{A70E84EA-84D6-4CC1-92BD-8E8469496D2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2" name="TextBox 5191">
          <a:extLst>
            <a:ext uri="{FF2B5EF4-FFF2-40B4-BE49-F238E27FC236}">
              <a16:creationId xmlns:a16="http://schemas.microsoft.com/office/drawing/2014/main" id="{B255ECFC-00D6-4C9A-B0B8-8E64D23ACB7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3" name="TextBox 5192">
          <a:extLst>
            <a:ext uri="{FF2B5EF4-FFF2-40B4-BE49-F238E27FC236}">
              <a16:creationId xmlns:a16="http://schemas.microsoft.com/office/drawing/2014/main" id="{8217EB01-F283-42F6-B662-25333C71CCB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4" name="TextBox 5193">
          <a:extLst>
            <a:ext uri="{FF2B5EF4-FFF2-40B4-BE49-F238E27FC236}">
              <a16:creationId xmlns:a16="http://schemas.microsoft.com/office/drawing/2014/main" id="{92FC314D-10B8-4699-8D75-453B925B069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5" name="TextBox 5194">
          <a:extLst>
            <a:ext uri="{FF2B5EF4-FFF2-40B4-BE49-F238E27FC236}">
              <a16:creationId xmlns:a16="http://schemas.microsoft.com/office/drawing/2014/main" id="{0396CA93-F5F7-47E9-A13B-7020FF6893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6" name="TextBox 5195">
          <a:extLst>
            <a:ext uri="{FF2B5EF4-FFF2-40B4-BE49-F238E27FC236}">
              <a16:creationId xmlns:a16="http://schemas.microsoft.com/office/drawing/2014/main" id="{1546F459-7C8F-4C0D-A91E-EDB69A3F64B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7" name="TextBox 5196">
          <a:extLst>
            <a:ext uri="{FF2B5EF4-FFF2-40B4-BE49-F238E27FC236}">
              <a16:creationId xmlns:a16="http://schemas.microsoft.com/office/drawing/2014/main" id="{80EE6C14-529B-4010-8C5F-2E0910AE051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8" name="TextBox 5197">
          <a:extLst>
            <a:ext uri="{FF2B5EF4-FFF2-40B4-BE49-F238E27FC236}">
              <a16:creationId xmlns:a16="http://schemas.microsoft.com/office/drawing/2014/main" id="{285ABD23-5BB3-4BD2-B438-8749C70B8ED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9" name="TextBox 5198">
          <a:extLst>
            <a:ext uri="{FF2B5EF4-FFF2-40B4-BE49-F238E27FC236}">
              <a16:creationId xmlns:a16="http://schemas.microsoft.com/office/drawing/2014/main" id="{690B2005-6CA2-43BE-9797-C936F9432D5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0" name="TextBox 5199">
          <a:extLst>
            <a:ext uri="{FF2B5EF4-FFF2-40B4-BE49-F238E27FC236}">
              <a16:creationId xmlns:a16="http://schemas.microsoft.com/office/drawing/2014/main" id="{9CB83452-6DD9-446B-B0AB-79A4815048D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1" name="TextBox 5200">
          <a:extLst>
            <a:ext uri="{FF2B5EF4-FFF2-40B4-BE49-F238E27FC236}">
              <a16:creationId xmlns:a16="http://schemas.microsoft.com/office/drawing/2014/main" id="{95064674-0A03-48E2-A1DA-072B31777A9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2" name="TextBox 5201">
          <a:extLst>
            <a:ext uri="{FF2B5EF4-FFF2-40B4-BE49-F238E27FC236}">
              <a16:creationId xmlns:a16="http://schemas.microsoft.com/office/drawing/2014/main" id="{9AAA7161-5384-4FA2-A826-D599709E69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3" name="TextBox 5202">
          <a:extLst>
            <a:ext uri="{FF2B5EF4-FFF2-40B4-BE49-F238E27FC236}">
              <a16:creationId xmlns:a16="http://schemas.microsoft.com/office/drawing/2014/main" id="{88AE7728-7F31-478A-AEEC-67F8F6C0BB8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4" name="TextBox 5203">
          <a:extLst>
            <a:ext uri="{FF2B5EF4-FFF2-40B4-BE49-F238E27FC236}">
              <a16:creationId xmlns:a16="http://schemas.microsoft.com/office/drawing/2014/main" id="{6AD7B29D-7853-414B-87F9-AD8BD6BE49C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5" name="TextBox 5204">
          <a:extLst>
            <a:ext uri="{FF2B5EF4-FFF2-40B4-BE49-F238E27FC236}">
              <a16:creationId xmlns:a16="http://schemas.microsoft.com/office/drawing/2014/main" id="{C0AEEA90-BABF-462D-8DD1-1D4F9E60C31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6" name="TextBox 5205">
          <a:extLst>
            <a:ext uri="{FF2B5EF4-FFF2-40B4-BE49-F238E27FC236}">
              <a16:creationId xmlns:a16="http://schemas.microsoft.com/office/drawing/2014/main" id="{33185DE0-1E69-4ED0-96D1-10166FDC0F6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7" name="TextBox 5206">
          <a:extLst>
            <a:ext uri="{FF2B5EF4-FFF2-40B4-BE49-F238E27FC236}">
              <a16:creationId xmlns:a16="http://schemas.microsoft.com/office/drawing/2014/main" id="{12868DD7-AFA3-4635-8557-BB307D87B90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8" name="TextBox 5207">
          <a:extLst>
            <a:ext uri="{FF2B5EF4-FFF2-40B4-BE49-F238E27FC236}">
              <a16:creationId xmlns:a16="http://schemas.microsoft.com/office/drawing/2014/main" id="{6BAFF07C-5D9A-4C1A-8899-93F047ABBCA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9" name="TextBox 5208">
          <a:extLst>
            <a:ext uri="{FF2B5EF4-FFF2-40B4-BE49-F238E27FC236}">
              <a16:creationId xmlns:a16="http://schemas.microsoft.com/office/drawing/2014/main" id="{AFDC0F59-D8B8-47C2-B563-AE8822992BF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0" name="TextBox 5209">
          <a:extLst>
            <a:ext uri="{FF2B5EF4-FFF2-40B4-BE49-F238E27FC236}">
              <a16:creationId xmlns:a16="http://schemas.microsoft.com/office/drawing/2014/main" id="{633A0141-1C74-4571-A1DC-461389A9956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1" name="TextBox 5210">
          <a:extLst>
            <a:ext uri="{FF2B5EF4-FFF2-40B4-BE49-F238E27FC236}">
              <a16:creationId xmlns:a16="http://schemas.microsoft.com/office/drawing/2014/main" id="{C9F74788-7C00-4E46-9785-D69C67A889EE}"/>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2" name="TextBox 5211">
          <a:extLst>
            <a:ext uri="{FF2B5EF4-FFF2-40B4-BE49-F238E27FC236}">
              <a16:creationId xmlns:a16="http://schemas.microsoft.com/office/drawing/2014/main" id="{825A4FA3-78E8-4743-AA2D-2DA2BAD5956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3" name="TextBox 5212">
          <a:extLst>
            <a:ext uri="{FF2B5EF4-FFF2-40B4-BE49-F238E27FC236}">
              <a16:creationId xmlns:a16="http://schemas.microsoft.com/office/drawing/2014/main" id="{C096C0DC-F351-4173-9FF6-764393E09BE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4" name="TextBox 5213">
          <a:extLst>
            <a:ext uri="{FF2B5EF4-FFF2-40B4-BE49-F238E27FC236}">
              <a16:creationId xmlns:a16="http://schemas.microsoft.com/office/drawing/2014/main" id="{E0CEE0E9-3CCE-4311-B24D-A6BD9B668F7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5" name="TextBox 5214">
          <a:extLst>
            <a:ext uri="{FF2B5EF4-FFF2-40B4-BE49-F238E27FC236}">
              <a16:creationId xmlns:a16="http://schemas.microsoft.com/office/drawing/2014/main" id="{8C2737C3-EE7E-4F60-851E-4A868D24C5C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6" name="TextBox 5215">
          <a:extLst>
            <a:ext uri="{FF2B5EF4-FFF2-40B4-BE49-F238E27FC236}">
              <a16:creationId xmlns:a16="http://schemas.microsoft.com/office/drawing/2014/main" id="{04FD0CDB-7ADB-49FE-B0A4-989EB10943E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7" name="TextBox 5216">
          <a:extLst>
            <a:ext uri="{FF2B5EF4-FFF2-40B4-BE49-F238E27FC236}">
              <a16:creationId xmlns:a16="http://schemas.microsoft.com/office/drawing/2014/main" id="{3562A294-8352-4F37-8241-95D388BB7F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8" name="TextBox 5217">
          <a:extLst>
            <a:ext uri="{FF2B5EF4-FFF2-40B4-BE49-F238E27FC236}">
              <a16:creationId xmlns:a16="http://schemas.microsoft.com/office/drawing/2014/main" id="{F73FFFEA-1C39-4396-8DED-541C63E2394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9" name="TextBox 5218">
          <a:extLst>
            <a:ext uri="{FF2B5EF4-FFF2-40B4-BE49-F238E27FC236}">
              <a16:creationId xmlns:a16="http://schemas.microsoft.com/office/drawing/2014/main" id="{7DCF3DEB-F55C-4845-9174-F055268856D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0" name="TextBox 5219">
          <a:extLst>
            <a:ext uri="{FF2B5EF4-FFF2-40B4-BE49-F238E27FC236}">
              <a16:creationId xmlns:a16="http://schemas.microsoft.com/office/drawing/2014/main" id="{3751264F-CF96-40D0-A116-A779F73AB37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1" name="TextBox 5220">
          <a:extLst>
            <a:ext uri="{FF2B5EF4-FFF2-40B4-BE49-F238E27FC236}">
              <a16:creationId xmlns:a16="http://schemas.microsoft.com/office/drawing/2014/main" id="{43BA5BC5-423F-42F3-9435-181E674162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2" name="TextBox 5221">
          <a:extLst>
            <a:ext uri="{FF2B5EF4-FFF2-40B4-BE49-F238E27FC236}">
              <a16:creationId xmlns:a16="http://schemas.microsoft.com/office/drawing/2014/main" id="{14F13024-BAEA-44DC-B7FE-B2C671207D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3" name="TextBox 5222">
          <a:extLst>
            <a:ext uri="{FF2B5EF4-FFF2-40B4-BE49-F238E27FC236}">
              <a16:creationId xmlns:a16="http://schemas.microsoft.com/office/drawing/2014/main" id="{CDBE5303-81C8-4D10-86F2-59F2B1DB1C4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4" name="TextBox 5223">
          <a:extLst>
            <a:ext uri="{FF2B5EF4-FFF2-40B4-BE49-F238E27FC236}">
              <a16:creationId xmlns:a16="http://schemas.microsoft.com/office/drawing/2014/main" id="{6CA3FB3F-BF21-4C53-9844-496EF45C5C2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5" name="TextBox 5224">
          <a:extLst>
            <a:ext uri="{FF2B5EF4-FFF2-40B4-BE49-F238E27FC236}">
              <a16:creationId xmlns:a16="http://schemas.microsoft.com/office/drawing/2014/main" id="{687988F9-DE1D-4E28-B8DC-E739B763862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6" name="TextBox 5225">
          <a:extLst>
            <a:ext uri="{FF2B5EF4-FFF2-40B4-BE49-F238E27FC236}">
              <a16:creationId xmlns:a16="http://schemas.microsoft.com/office/drawing/2014/main" id="{8C0A3673-CD90-4CCE-9274-54467A6BAA9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7" name="TextBox 5226">
          <a:extLst>
            <a:ext uri="{FF2B5EF4-FFF2-40B4-BE49-F238E27FC236}">
              <a16:creationId xmlns:a16="http://schemas.microsoft.com/office/drawing/2014/main" id="{8F7203BA-154A-4AE7-A8A2-AB8B6372011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8" name="TextBox 5227">
          <a:extLst>
            <a:ext uri="{FF2B5EF4-FFF2-40B4-BE49-F238E27FC236}">
              <a16:creationId xmlns:a16="http://schemas.microsoft.com/office/drawing/2014/main" id="{AFAB807C-1322-40C0-904E-74F250EF114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9" name="TextBox 5228">
          <a:extLst>
            <a:ext uri="{FF2B5EF4-FFF2-40B4-BE49-F238E27FC236}">
              <a16:creationId xmlns:a16="http://schemas.microsoft.com/office/drawing/2014/main" id="{501249B3-CB32-459E-B354-6EEAFB35BA9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0" name="TextBox 5229">
          <a:extLst>
            <a:ext uri="{FF2B5EF4-FFF2-40B4-BE49-F238E27FC236}">
              <a16:creationId xmlns:a16="http://schemas.microsoft.com/office/drawing/2014/main" id="{50CE0F93-41DD-4E5B-9C0D-365DA7EB47B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1" name="TextBox 5230">
          <a:extLst>
            <a:ext uri="{FF2B5EF4-FFF2-40B4-BE49-F238E27FC236}">
              <a16:creationId xmlns:a16="http://schemas.microsoft.com/office/drawing/2014/main" id="{A4A10752-0E06-4D9B-9392-1455B637143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2" name="TextBox 5231">
          <a:extLst>
            <a:ext uri="{FF2B5EF4-FFF2-40B4-BE49-F238E27FC236}">
              <a16:creationId xmlns:a16="http://schemas.microsoft.com/office/drawing/2014/main" id="{DC3B0BB3-3EEE-4613-9884-B63FCF18EE0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3" name="TextBox 5232">
          <a:extLst>
            <a:ext uri="{FF2B5EF4-FFF2-40B4-BE49-F238E27FC236}">
              <a16:creationId xmlns:a16="http://schemas.microsoft.com/office/drawing/2014/main" id="{16D86A9E-845F-425C-AA00-EB6BB6A87F8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4" name="TextBox 5233">
          <a:extLst>
            <a:ext uri="{FF2B5EF4-FFF2-40B4-BE49-F238E27FC236}">
              <a16:creationId xmlns:a16="http://schemas.microsoft.com/office/drawing/2014/main" id="{65E64113-CC2E-49C2-9CCB-6B9F370454B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5" name="TextBox 5234">
          <a:extLst>
            <a:ext uri="{FF2B5EF4-FFF2-40B4-BE49-F238E27FC236}">
              <a16:creationId xmlns:a16="http://schemas.microsoft.com/office/drawing/2014/main" id="{1584A12B-C180-47EF-AC69-4A9062DF7CC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6" name="TextBox 5235">
          <a:extLst>
            <a:ext uri="{FF2B5EF4-FFF2-40B4-BE49-F238E27FC236}">
              <a16:creationId xmlns:a16="http://schemas.microsoft.com/office/drawing/2014/main" id="{6559A7D6-2924-4884-94D4-A3571B0089C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7" name="TextBox 5236">
          <a:extLst>
            <a:ext uri="{FF2B5EF4-FFF2-40B4-BE49-F238E27FC236}">
              <a16:creationId xmlns:a16="http://schemas.microsoft.com/office/drawing/2014/main" id="{1266E622-BAD2-4711-82EC-A7BA7239355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8" name="TextBox 5237">
          <a:extLst>
            <a:ext uri="{FF2B5EF4-FFF2-40B4-BE49-F238E27FC236}">
              <a16:creationId xmlns:a16="http://schemas.microsoft.com/office/drawing/2014/main" id="{68E334B5-377D-4B9A-84EE-B4ED1F2D581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9" name="TextBox 5238">
          <a:extLst>
            <a:ext uri="{FF2B5EF4-FFF2-40B4-BE49-F238E27FC236}">
              <a16:creationId xmlns:a16="http://schemas.microsoft.com/office/drawing/2014/main" id="{19ED26FA-3EF8-4255-A7E8-AD695D59BDB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0" name="TextBox 5239">
          <a:extLst>
            <a:ext uri="{FF2B5EF4-FFF2-40B4-BE49-F238E27FC236}">
              <a16:creationId xmlns:a16="http://schemas.microsoft.com/office/drawing/2014/main" id="{00AB7194-393E-4ADD-8C77-FA0FF156411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1" name="TextBox 5240">
          <a:extLst>
            <a:ext uri="{FF2B5EF4-FFF2-40B4-BE49-F238E27FC236}">
              <a16:creationId xmlns:a16="http://schemas.microsoft.com/office/drawing/2014/main" id="{27B6E90E-CA4C-4B3A-9F30-2B06DF9230F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2" name="TextBox 5241">
          <a:extLst>
            <a:ext uri="{FF2B5EF4-FFF2-40B4-BE49-F238E27FC236}">
              <a16:creationId xmlns:a16="http://schemas.microsoft.com/office/drawing/2014/main" id="{E3794F0B-0290-412E-8427-5B5008988A2C}"/>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3" name="TextBox 5242">
          <a:extLst>
            <a:ext uri="{FF2B5EF4-FFF2-40B4-BE49-F238E27FC236}">
              <a16:creationId xmlns:a16="http://schemas.microsoft.com/office/drawing/2014/main" id="{6F97297E-6146-4AA2-BFB7-46983DF6846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4" name="TextBox 5243">
          <a:extLst>
            <a:ext uri="{FF2B5EF4-FFF2-40B4-BE49-F238E27FC236}">
              <a16:creationId xmlns:a16="http://schemas.microsoft.com/office/drawing/2014/main" id="{AC954B64-679D-4D10-A969-FA174D1618A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5" name="TextBox 5244">
          <a:extLst>
            <a:ext uri="{FF2B5EF4-FFF2-40B4-BE49-F238E27FC236}">
              <a16:creationId xmlns:a16="http://schemas.microsoft.com/office/drawing/2014/main" id="{959D1C40-0FC5-4F7A-8860-501532AEB628}"/>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6" name="TextBox 5245">
          <a:extLst>
            <a:ext uri="{FF2B5EF4-FFF2-40B4-BE49-F238E27FC236}">
              <a16:creationId xmlns:a16="http://schemas.microsoft.com/office/drawing/2014/main" id="{6CD4E025-D41B-41FD-AA37-335280BA8A4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7" name="TextBox 5246">
          <a:extLst>
            <a:ext uri="{FF2B5EF4-FFF2-40B4-BE49-F238E27FC236}">
              <a16:creationId xmlns:a16="http://schemas.microsoft.com/office/drawing/2014/main" id="{EC6274CC-C545-463E-A2E3-2AB512437F6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8" name="TextBox 5247">
          <a:extLst>
            <a:ext uri="{FF2B5EF4-FFF2-40B4-BE49-F238E27FC236}">
              <a16:creationId xmlns:a16="http://schemas.microsoft.com/office/drawing/2014/main" id="{1FF03B13-FA3C-406D-8ECF-25D0C4AB938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9" name="TextBox 5248">
          <a:extLst>
            <a:ext uri="{FF2B5EF4-FFF2-40B4-BE49-F238E27FC236}">
              <a16:creationId xmlns:a16="http://schemas.microsoft.com/office/drawing/2014/main" id="{0CCA33CF-FEE9-490D-8D00-529580A1689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0" name="TextBox 5249">
          <a:extLst>
            <a:ext uri="{FF2B5EF4-FFF2-40B4-BE49-F238E27FC236}">
              <a16:creationId xmlns:a16="http://schemas.microsoft.com/office/drawing/2014/main" id="{9AB6CB0C-3CFC-4CC0-9895-26FFA1425AA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1" name="TextBox 5250">
          <a:extLst>
            <a:ext uri="{FF2B5EF4-FFF2-40B4-BE49-F238E27FC236}">
              <a16:creationId xmlns:a16="http://schemas.microsoft.com/office/drawing/2014/main" id="{DDC28AF2-C723-4EFB-9048-12523FF6183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2" name="TextBox 5251">
          <a:extLst>
            <a:ext uri="{FF2B5EF4-FFF2-40B4-BE49-F238E27FC236}">
              <a16:creationId xmlns:a16="http://schemas.microsoft.com/office/drawing/2014/main" id="{3AA6F870-667B-4558-B909-4A4898C31C7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3" name="TextBox 5252">
          <a:extLst>
            <a:ext uri="{FF2B5EF4-FFF2-40B4-BE49-F238E27FC236}">
              <a16:creationId xmlns:a16="http://schemas.microsoft.com/office/drawing/2014/main" id="{9CE3E799-456D-492C-8CD2-184907F45BC1}"/>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4" name="TextBox 5253">
          <a:extLst>
            <a:ext uri="{FF2B5EF4-FFF2-40B4-BE49-F238E27FC236}">
              <a16:creationId xmlns:a16="http://schemas.microsoft.com/office/drawing/2014/main" id="{DB5452ED-B8CF-4260-B48E-D00D3358B90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5" name="TextBox 5254">
          <a:extLst>
            <a:ext uri="{FF2B5EF4-FFF2-40B4-BE49-F238E27FC236}">
              <a16:creationId xmlns:a16="http://schemas.microsoft.com/office/drawing/2014/main" id="{FD789ABC-4499-4A41-A9E2-A7334036D93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6" name="TextBox 5255">
          <a:extLst>
            <a:ext uri="{FF2B5EF4-FFF2-40B4-BE49-F238E27FC236}">
              <a16:creationId xmlns:a16="http://schemas.microsoft.com/office/drawing/2014/main" id="{B5243C20-7516-46F2-8A52-38A9711649AA}"/>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7" name="TextBox 5256">
          <a:extLst>
            <a:ext uri="{FF2B5EF4-FFF2-40B4-BE49-F238E27FC236}">
              <a16:creationId xmlns:a16="http://schemas.microsoft.com/office/drawing/2014/main" id="{75B46D35-4A27-43C0-9EA5-9784CB707FE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8" name="TextBox 5257">
          <a:extLst>
            <a:ext uri="{FF2B5EF4-FFF2-40B4-BE49-F238E27FC236}">
              <a16:creationId xmlns:a16="http://schemas.microsoft.com/office/drawing/2014/main" id="{2906A0ED-5E45-44BD-B535-519ADCDEA64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9" name="TextBox 5258">
          <a:extLst>
            <a:ext uri="{FF2B5EF4-FFF2-40B4-BE49-F238E27FC236}">
              <a16:creationId xmlns:a16="http://schemas.microsoft.com/office/drawing/2014/main" id="{DAEA5AF7-FC44-4557-B7FE-18E7009483D3}"/>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0" name="TextBox 5259">
          <a:extLst>
            <a:ext uri="{FF2B5EF4-FFF2-40B4-BE49-F238E27FC236}">
              <a16:creationId xmlns:a16="http://schemas.microsoft.com/office/drawing/2014/main" id="{7474321B-5B47-480C-A6F1-25F783AB09C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1" name="TextBox 5260">
          <a:extLst>
            <a:ext uri="{FF2B5EF4-FFF2-40B4-BE49-F238E27FC236}">
              <a16:creationId xmlns:a16="http://schemas.microsoft.com/office/drawing/2014/main" id="{C39C62DD-1ACE-433E-89C8-8057F440407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2" name="TextBox 5261">
          <a:extLst>
            <a:ext uri="{FF2B5EF4-FFF2-40B4-BE49-F238E27FC236}">
              <a16:creationId xmlns:a16="http://schemas.microsoft.com/office/drawing/2014/main" id="{198945CF-0817-4D15-9C51-684537B9239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3" name="TextBox 5262">
          <a:extLst>
            <a:ext uri="{FF2B5EF4-FFF2-40B4-BE49-F238E27FC236}">
              <a16:creationId xmlns:a16="http://schemas.microsoft.com/office/drawing/2014/main" id="{7528A75A-2289-4671-B646-11F53DCE722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4" name="TextBox 5263">
          <a:extLst>
            <a:ext uri="{FF2B5EF4-FFF2-40B4-BE49-F238E27FC236}">
              <a16:creationId xmlns:a16="http://schemas.microsoft.com/office/drawing/2014/main" id="{7E49B0EA-380B-4987-AB86-5F3A8975CB2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5" name="TextBox 5264">
          <a:extLst>
            <a:ext uri="{FF2B5EF4-FFF2-40B4-BE49-F238E27FC236}">
              <a16:creationId xmlns:a16="http://schemas.microsoft.com/office/drawing/2014/main" id="{D9C6F07D-1E03-4E94-B9C2-631D45EAAEC9}"/>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6" name="TextBox 5265">
          <a:extLst>
            <a:ext uri="{FF2B5EF4-FFF2-40B4-BE49-F238E27FC236}">
              <a16:creationId xmlns:a16="http://schemas.microsoft.com/office/drawing/2014/main" id="{FF15BC49-0B94-4F37-B408-199828FD851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7" name="TextBox 5266">
          <a:extLst>
            <a:ext uri="{FF2B5EF4-FFF2-40B4-BE49-F238E27FC236}">
              <a16:creationId xmlns:a16="http://schemas.microsoft.com/office/drawing/2014/main" id="{4472240D-3A52-4409-8B45-35EA81227D2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8" name="TextBox 5267">
          <a:extLst>
            <a:ext uri="{FF2B5EF4-FFF2-40B4-BE49-F238E27FC236}">
              <a16:creationId xmlns:a16="http://schemas.microsoft.com/office/drawing/2014/main" id="{231064D6-7154-4193-B938-8FCC20E4573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9" name="TextBox 5268">
          <a:extLst>
            <a:ext uri="{FF2B5EF4-FFF2-40B4-BE49-F238E27FC236}">
              <a16:creationId xmlns:a16="http://schemas.microsoft.com/office/drawing/2014/main" id="{3B5D1078-F649-43DA-8FD9-9F0B5BDB47E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0" name="TextBox 5269">
          <a:extLst>
            <a:ext uri="{FF2B5EF4-FFF2-40B4-BE49-F238E27FC236}">
              <a16:creationId xmlns:a16="http://schemas.microsoft.com/office/drawing/2014/main" id="{1CC926CA-60FE-4220-82A7-310E8F208AA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1" name="TextBox 5270">
          <a:extLst>
            <a:ext uri="{FF2B5EF4-FFF2-40B4-BE49-F238E27FC236}">
              <a16:creationId xmlns:a16="http://schemas.microsoft.com/office/drawing/2014/main" id="{F01E14FA-F020-4D9C-8D7C-9E4F60A64096}"/>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2" name="TextBox 5271">
          <a:extLst>
            <a:ext uri="{FF2B5EF4-FFF2-40B4-BE49-F238E27FC236}">
              <a16:creationId xmlns:a16="http://schemas.microsoft.com/office/drawing/2014/main" id="{701AA469-64D7-49FB-A99B-77F627A3F312}"/>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3" name="TextBox 5272">
          <a:extLst>
            <a:ext uri="{FF2B5EF4-FFF2-40B4-BE49-F238E27FC236}">
              <a16:creationId xmlns:a16="http://schemas.microsoft.com/office/drawing/2014/main" id="{55BE783C-E309-4CD5-A463-669CB2424D37}"/>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4" name="TextBox 5273">
          <a:extLst>
            <a:ext uri="{FF2B5EF4-FFF2-40B4-BE49-F238E27FC236}">
              <a16:creationId xmlns:a16="http://schemas.microsoft.com/office/drawing/2014/main" id="{3422A0F2-4310-46E9-89C0-4D4E939CF14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5" name="TextBox 5274">
          <a:extLst>
            <a:ext uri="{FF2B5EF4-FFF2-40B4-BE49-F238E27FC236}">
              <a16:creationId xmlns:a16="http://schemas.microsoft.com/office/drawing/2014/main" id="{E2CCF78C-1F1C-480B-8A86-07940B30E52F}"/>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6" name="TextBox 5275">
          <a:extLst>
            <a:ext uri="{FF2B5EF4-FFF2-40B4-BE49-F238E27FC236}">
              <a16:creationId xmlns:a16="http://schemas.microsoft.com/office/drawing/2014/main" id="{D454CE07-E07B-41F5-8332-465432BCCAB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7" name="TextBox 5276">
          <a:extLst>
            <a:ext uri="{FF2B5EF4-FFF2-40B4-BE49-F238E27FC236}">
              <a16:creationId xmlns:a16="http://schemas.microsoft.com/office/drawing/2014/main" id="{1983E95F-A23A-415F-8BF6-5ED9CF586524}"/>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8" name="TextBox 5277">
          <a:extLst>
            <a:ext uri="{FF2B5EF4-FFF2-40B4-BE49-F238E27FC236}">
              <a16:creationId xmlns:a16="http://schemas.microsoft.com/office/drawing/2014/main" id="{64917EB6-BB59-4363-87FD-6B9EEA2E7F9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9" name="TextBox 5278">
          <a:extLst>
            <a:ext uri="{FF2B5EF4-FFF2-40B4-BE49-F238E27FC236}">
              <a16:creationId xmlns:a16="http://schemas.microsoft.com/office/drawing/2014/main" id="{7C2E5591-63A0-4858-BAF6-D258BB2207B5}"/>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0" name="TextBox 5279">
          <a:extLst>
            <a:ext uri="{FF2B5EF4-FFF2-40B4-BE49-F238E27FC236}">
              <a16:creationId xmlns:a16="http://schemas.microsoft.com/office/drawing/2014/main" id="{29914FF8-421C-481B-A840-C84F34C22E4B}"/>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1" name="TextBox 5280">
          <a:extLst>
            <a:ext uri="{FF2B5EF4-FFF2-40B4-BE49-F238E27FC236}">
              <a16:creationId xmlns:a16="http://schemas.microsoft.com/office/drawing/2014/main" id="{2B72DE89-CC11-49B5-A28C-4CE201D142DD}"/>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7" t="s">
        <v>92</v>
      </c>
      <c r="C2" s="111" t="s">
        <v>93</v>
      </c>
      <c r="D2" s="111">
        <v>0.39583333333333331</v>
      </c>
      <c r="E2" s="157" t="s">
        <v>94</v>
      </c>
      <c r="F2" s="162">
        <v>7</v>
      </c>
      <c r="G2" s="158">
        <v>3</v>
      </c>
      <c r="H2" s="170">
        <v>96</v>
      </c>
      <c r="I2" s="164"/>
      <c r="J2" s="1">
        <f>ROUNDUP(F2/20,0)</f>
        <v>1</v>
      </c>
      <c r="K2" s="8">
        <f>$P$3*J2*G2</f>
        <v>0</v>
      </c>
      <c r="L2" s="8">
        <f>$P$3*J2*G2*H2</f>
        <v>0</v>
      </c>
      <c r="M2" s="7"/>
      <c r="N2" s="6">
        <f>IFERROR(K2/M2,0)</f>
        <v>0</v>
      </c>
      <c r="P2" s="18" t="s">
        <v>5</v>
      </c>
      <c r="U2" s="13">
        <f>IFERROR(G2*J2,0)</f>
        <v>3</v>
      </c>
      <c r="V2" s="13">
        <f>IFERROR(U2*H2,0)</f>
        <v>288</v>
      </c>
      <c r="W2" s="13">
        <f>IF(X2&gt;=X3, X2, X3)</f>
        <v>1226</v>
      </c>
      <c r="X2" s="13">
        <f>SUMIFS(F:F,C:C, C2)</f>
        <v>1226</v>
      </c>
    </row>
    <row r="3" spans="1:24" ht="16.5" customHeight="1">
      <c r="A3" s="1">
        <v>2</v>
      </c>
      <c r="B3" s="157"/>
      <c r="C3" s="111" t="s">
        <v>95</v>
      </c>
      <c r="D3" s="111">
        <v>0.51388888888888895</v>
      </c>
      <c r="E3" s="157"/>
      <c r="F3" s="162">
        <v>4</v>
      </c>
      <c r="G3" s="158">
        <v>3</v>
      </c>
      <c r="H3" s="170">
        <v>96</v>
      </c>
      <c r="I3" s="164"/>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1225</v>
      </c>
    </row>
    <row r="4" spans="1:24" ht="16.5" customHeight="1">
      <c r="A4" s="1">
        <v>3</v>
      </c>
      <c r="B4" s="157"/>
      <c r="C4" s="111" t="s">
        <v>95</v>
      </c>
      <c r="D4" s="111">
        <v>0.56944444444444442</v>
      </c>
      <c r="E4" s="157"/>
      <c r="F4" s="171">
        <v>3</v>
      </c>
      <c r="G4" s="158">
        <v>3</v>
      </c>
      <c r="H4" s="170">
        <v>96</v>
      </c>
      <c r="I4" s="164"/>
      <c r="J4" s="1">
        <f t="shared" si="0"/>
        <v>1</v>
      </c>
      <c r="K4" s="8">
        <f t="shared" si="1"/>
        <v>0</v>
      </c>
      <c r="L4" s="8">
        <f t="shared" si="2"/>
        <v>0</v>
      </c>
      <c r="M4" s="7"/>
      <c r="N4" s="6">
        <f t="shared" si="3"/>
        <v>0</v>
      </c>
      <c r="P4" s="2" t="s">
        <v>6</v>
      </c>
      <c r="U4" s="13">
        <f t="shared" si="4"/>
        <v>3</v>
      </c>
      <c r="V4" s="13">
        <f t="shared" si="5"/>
        <v>288</v>
      </c>
    </row>
    <row r="5" spans="1:24" ht="16.5" customHeight="1">
      <c r="A5" s="1">
        <v>4</v>
      </c>
      <c r="B5" s="157"/>
      <c r="C5" s="111" t="s">
        <v>93</v>
      </c>
      <c r="D5" s="111">
        <v>0.39583333333333331</v>
      </c>
      <c r="E5" s="157" t="s">
        <v>96</v>
      </c>
      <c r="F5" s="162">
        <v>4</v>
      </c>
      <c r="G5" s="158">
        <v>2.5</v>
      </c>
      <c r="H5" s="170">
        <v>96</v>
      </c>
      <c r="I5" s="164"/>
      <c r="J5" s="1">
        <f t="shared" si="0"/>
        <v>1</v>
      </c>
      <c r="K5" s="8">
        <f t="shared" si="1"/>
        <v>0</v>
      </c>
      <c r="L5" s="8">
        <f t="shared" si="2"/>
        <v>0</v>
      </c>
      <c r="M5" s="7"/>
      <c r="N5" s="6">
        <f t="shared" si="3"/>
        <v>0</v>
      </c>
      <c r="P5" s="19">
        <f>SUM(L:L)</f>
        <v>0</v>
      </c>
      <c r="U5" s="13">
        <f t="shared" si="4"/>
        <v>2.5</v>
      </c>
      <c r="V5" s="13">
        <f t="shared" si="5"/>
        <v>240</v>
      </c>
    </row>
    <row r="6" spans="1:24" ht="16.5" customHeight="1">
      <c r="A6" s="1">
        <v>5</v>
      </c>
      <c r="B6" s="157"/>
      <c r="C6" s="111" t="s">
        <v>95</v>
      </c>
      <c r="D6" s="111">
        <v>0.60416666666666663</v>
      </c>
      <c r="E6" s="157"/>
      <c r="F6" s="162">
        <v>3</v>
      </c>
      <c r="G6" s="158">
        <v>2.5</v>
      </c>
      <c r="H6" s="170">
        <v>96</v>
      </c>
      <c r="I6" s="164"/>
      <c r="J6" s="1">
        <f t="shared" si="0"/>
        <v>1</v>
      </c>
      <c r="K6" s="8">
        <f t="shared" si="1"/>
        <v>0</v>
      </c>
      <c r="L6" s="8">
        <f t="shared" si="2"/>
        <v>0</v>
      </c>
      <c r="M6" s="7"/>
      <c r="N6" s="6">
        <f t="shared" si="3"/>
        <v>0</v>
      </c>
      <c r="P6" s="2" t="s">
        <v>26</v>
      </c>
      <c r="U6" s="13">
        <f t="shared" si="4"/>
        <v>2.5</v>
      </c>
      <c r="V6" s="13">
        <f t="shared" si="5"/>
        <v>240</v>
      </c>
    </row>
    <row r="7" spans="1:24" ht="16.5" customHeight="1">
      <c r="A7" s="1">
        <v>6</v>
      </c>
      <c r="B7" s="157"/>
      <c r="C7" s="111" t="s">
        <v>95</v>
      </c>
      <c r="D7" s="111">
        <v>0.57986111111111105</v>
      </c>
      <c r="E7" s="157"/>
      <c r="F7" s="162">
        <v>1</v>
      </c>
      <c r="G7" s="158">
        <v>2.5</v>
      </c>
      <c r="H7" s="170">
        <v>96</v>
      </c>
      <c r="I7" s="164"/>
      <c r="J7" s="1">
        <f t="shared" si="0"/>
        <v>1</v>
      </c>
      <c r="K7" s="8">
        <f t="shared" si="1"/>
        <v>0</v>
      </c>
      <c r="L7" s="8">
        <f t="shared" si="2"/>
        <v>0</v>
      </c>
      <c r="M7" s="7"/>
      <c r="N7" s="6">
        <f t="shared" si="3"/>
        <v>0</v>
      </c>
      <c r="P7" s="20">
        <f>W2</f>
        <v>1226</v>
      </c>
      <c r="U7" s="13">
        <f t="shared" si="4"/>
        <v>2.5</v>
      </c>
      <c r="V7" s="13">
        <f t="shared" si="5"/>
        <v>240</v>
      </c>
    </row>
    <row r="8" spans="1:24" ht="16.5" customHeight="1">
      <c r="A8" s="1">
        <v>7</v>
      </c>
      <c r="B8" s="157"/>
      <c r="C8" s="111" t="s">
        <v>93</v>
      </c>
      <c r="D8" s="111">
        <v>0.39583333333333331</v>
      </c>
      <c r="E8" s="157" t="s">
        <v>97</v>
      </c>
      <c r="F8" s="162">
        <v>15</v>
      </c>
      <c r="G8" s="158">
        <v>2.5</v>
      </c>
      <c r="H8" s="170">
        <v>96</v>
      </c>
      <c r="I8" s="172"/>
      <c r="J8" s="1">
        <f t="shared" si="0"/>
        <v>1</v>
      </c>
      <c r="K8" s="8">
        <f t="shared" si="1"/>
        <v>0</v>
      </c>
      <c r="L8" s="8">
        <f t="shared" si="2"/>
        <v>0</v>
      </c>
      <c r="M8" s="7"/>
      <c r="N8" s="6">
        <f t="shared" si="3"/>
        <v>0</v>
      </c>
      <c r="P8" s="2" t="s">
        <v>27</v>
      </c>
      <c r="U8" s="13">
        <f t="shared" si="4"/>
        <v>2.5</v>
      </c>
      <c r="V8" s="13">
        <f t="shared" si="5"/>
        <v>240</v>
      </c>
    </row>
    <row r="9" spans="1:24" ht="16.5" customHeight="1">
      <c r="A9" s="1">
        <v>8</v>
      </c>
      <c r="B9" s="157"/>
      <c r="C9" s="111" t="s">
        <v>95</v>
      </c>
      <c r="D9" s="111">
        <v>0.60416666666666663</v>
      </c>
      <c r="E9" s="157"/>
      <c r="F9" s="162">
        <v>8</v>
      </c>
      <c r="G9" s="158">
        <v>2.5</v>
      </c>
      <c r="H9" s="170">
        <v>96</v>
      </c>
      <c r="I9" s="172"/>
      <c r="J9" s="1">
        <f t="shared" si="0"/>
        <v>1</v>
      </c>
      <c r="K9" s="8">
        <f t="shared" si="1"/>
        <v>0</v>
      </c>
      <c r="L9" s="8">
        <f t="shared" si="2"/>
        <v>0</v>
      </c>
      <c r="M9" s="7"/>
      <c r="N9" s="6">
        <f t="shared" si="3"/>
        <v>0</v>
      </c>
      <c r="P9" s="19">
        <f>SUM(U:U)</f>
        <v>1309.2000000000007</v>
      </c>
      <c r="U9" s="13">
        <f t="shared" si="4"/>
        <v>2.5</v>
      </c>
      <c r="V9" s="13">
        <f t="shared" si="5"/>
        <v>240</v>
      </c>
    </row>
    <row r="10" spans="1:24" ht="16.5" customHeight="1">
      <c r="A10" s="1">
        <v>9</v>
      </c>
      <c r="B10" s="157"/>
      <c r="C10" s="111" t="s">
        <v>95</v>
      </c>
      <c r="D10" s="111">
        <v>0.57986111111111105</v>
      </c>
      <c r="E10" s="157"/>
      <c r="F10" s="162">
        <v>7</v>
      </c>
      <c r="G10" s="158">
        <v>2.5</v>
      </c>
      <c r="H10" s="170">
        <v>96</v>
      </c>
      <c r="I10" s="172"/>
      <c r="J10" s="1">
        <f t="shared" si="0"/>
        <v>1</v>
      </c>
      <c r="K10" s="8">
        <f t="shared" si="1"/>
        <v>0</v>
      </c>
      <c r="L10" s="8">
        <f t="shared" si="2"/>
        <v>0</v>
      </c>
      <c r="M10" s="7"/>
      <c r="N10" s="6">
        <f t="shared" si="3"/>
        <v>0</v>
      </c>
      <c r="P10" s="2" t="s">
        <v>28</v>
      </c>
      <c r="U10" s="13">
        <f t="shared" si="4"/>
        <v>2.5</v>
      </c>
      <c r="V10" s="13">
        <f t="shared" si="5"/>
        <v>240</v>
      </c>
    </row>
    <row r="11" spans="1:24" ht="16.5" customHeight="1" thickBot="1">
      <c r="A11" s="1">
        <v>10</v>
      </c>
      <c r="B11" s="157"/>
      <c r="C11" s="111" t="s">
        <v>93</v>
      </c>
      <c r="D11" s="111">
        <v>0.39583333333333331</v>
      </c>
      <c r="E11" s="157" t="s">
        <v>98</v>
      </c>
      <c r="F11" s="162">
        <v>14</v>
      </c>
      <c r="G11" s="158">
        <v>2.5</v>
      </c>
      <c r="H11" s="170">
        <v>96</v>
      </c>
      <c r="I11" s="172"/>
      <c r="J11" s="1">
        <f t="shared" si="0"/>
        <v>1</v>
      </c>
      <c r="K11" s="8">
        <f t="shared" si="1"/>
        <v>0</v>
      </c>
      <c r="L11" s="8">
        <f t="shared" si="2"/>
        <v>0</v>
      </c>
      <c r="M11" s="7"/>
      <c r="N11" s="6">
        <f t="shared" si="3"/>
        <v>0</v>
      </c>
      <c r="P11" s="21">
        <f>SUM(V:V)</f>
        <v>125683.19999999991</v>
      </c>
      <c r="U11" s="13">
        <f t="shared" si="4"/>
        <v>2.5</v>
      </c>
      <c r="V11" s="13">
        <f t="shared" si="5"/>
        <v>240</v>
      </c>
    </row>
    <row r="12" spans="1:24" ht="16.5" customHeight="1">
      <c r="A12" s="1">
        <v>11</v>
      </c>
      <c r="B12" s="157"/>
      <c r="C12" s="111" t="s">
        <v>95</v>
      </c>
      <c r="D12" s="111">
        <v>0.56944444444444442</v>
      </c>
      <c r="E12" s="157"/>
      <c r="F12" s="162">
        <v>9</v>
      </c>
      <c r="G12" s="158">
        <v>2</v>
      </c>
      <c r="H12" s="170">
        <v>96</v>
      </c>
      <c r="I12" s="172"/>
      <c r="J12" s="1">
        <f t="shared" si="0"/>
        <v>1</v>
      </c>
      <c r="K12" s="8">
        <f t="shared" si="1"/>
        <v>0</v>
      </c>
      <c r="L12" s="8">
        <f t="shared" si="2"/>
        <v>0</v>
      </c>
      <c r="M12" s="7"/>
      <c r="N12" s="6">
        <f t="shared" si="3"/>
        <v>0</v>
      </c>
      <c r="P12" s="22"/>
      <c r="U12" s="13">
        <f t="shared" si="4"/>
        <v>2</v>
      </c>
      <c r="V12" s="13">
        <f t="shared" si="5"/>
        <v>192</v>
      </c>
    </row>
    <row r="13" spans="1:24" ht="16.5" customHeight="1">
      <c r="A13" s="1">
        <v>12</v>
      </c>
      <c r="B13" s="157"/>
      <c r="C13" s="111" t="s">
        <v>95</v>
      </c>
      <c r="D13" s="111">
        <v>0.63888888888888895</v>
      </c>
      <c r="E13" s="157"/>
      <c r="F13" s="162">
        <v>5</v>
      </c>
      <c r="G13" s="158">
        <v>2.5</v>
      </c>
      <c r="H13" s="170">
        <v>96</v>
      </c>
      <c r="I13" s="172"/>
      <c r="J13" s="1">
        <f t="shared" si="0"/>
        <v>1</v>
      </c>
      <c r="K13" s="8">
        <f t="shared" si="1"/>
        <v>0</v>
      </c>
      <c r="L13" s="8">
        <f t="shared" si="2"/>
        <v>0</v>
      </c>
      <c r="M13" s="7"/>
      <c r="N13" s="6">
        <f t="shared" si="3"/>
        <v>0</v>
      </c>
      <c r="P13" s="23" t="s">
        <v>17</v>
      </c>
      <c r="U13" s="13">
        <f t="shared" si="4"/>
        <v>2.5</v>
      </c>
      <c r="V13" s="13">
        <f t="shared" si="5"/>
        <v>240</v>
      </c>
    </row>
    <row r="14" spans="1:24" ht="16.5" customHeight="1">
      <c r="A14" s="1">
        <v>13</v>
      </c>
      <c r="B14" s="159" t="s">
        <v>99</v>
      </c>
      <c r="C14" s="111" t="s">
        <v>93</v>
      </c>
      <c r="D14" s="173">
        <v>0.39583333333333331</v>
      </c>
      <c r="E14" s="157" t="s">
        <v>100</v>
      </c>
      <c r="F14" s="162">
        <v>5</v>
      </c>
      <c r="G14" s="158">
        <v>3</v>
      </c>
      <c r="H14" s="170">
        <v>96</v>
      </c>
      <c r="I14" s="172"/>
      <c r="J14" s="1">
        <f t="shared" si="0"/>
        <v>1</v>
      </c>
      <c r="K14" s="8">
        <f t="shared" si="1"/>
        <v>0</v>
      </c>
      <c r="L14" s="8">
        <f t="shared" si="2"/>
        <v>0</v>
      </c>
      <c r="M14" s="7"/>
      <c r="N14" s="6">
        <f t="shared" si="3"/>
        <v>0</v>
      </c>
      <c r="P14" s="138" t="s">
        <v>18</v>
      </c>
      <c r="U14" s="13">
        <f t="shared" si="4"/>
        <v>3</v>
      </c>
      <c r="V14" s="13">
        <f t="shared" si="5"/>
        <v>288</v>
      </c>
    </row>
    <row r="15" spans="1:24" ht="16.5" customHeight="1">
      <c r="A15" s="1">
        <v>14</v>
      </c>
      <c r="B15" s="159"/>
      <c r="C15" s="111" t="s">
        <v>95</v>
      </c>
      <c r="D15" s="111">
        <v>0.60416666666666663</v>
      </c>
      <c r="E15" s="157"/>
      <c r="F15" s="162">
        <v>5</v>
      </c>
      <c r="G15" s="158">
        <v>3</v>
      </c>
      <c r="H15" s="170">
        <v>96</v>
      </c>
      <c r="I15" s="172"/>
      <c r="J15" s="1">
        <f t="shared" si="0"/>
        <v>1</v>
      </c>
      <c r="K15" s="8">
        <f t="shared" si="1"/>
        <v>0</v>
      </c>
      <c r="L15" s="8">
        <f t="shared" si="2"/>
        <v>0</v>
      </c>
      <c r="M15" s="7"/>
      <c r="N15" s="6">
        <f t="shared" si="3"/>
        <v>0</v>
      </c>
      <c r="P15" s="138"/>
      <c r="U15" s="13">
        <f t="shared" si="4"/>
        <v>3</v>
      </c>
      <c r="V15" s="13">
        <f t="shared" si="5"/>
        <v>288</v>
      </c>
    </row>
    <row r="16" spans="1:24" ht="16.5" customHeight="1">
      <c r="A16" s="1">
        <v>15</v>
      </c>
      <c r="B16" s="159"/>
      <c r="C16" s="111" t="s">
        <v>93</v>
      </c>
      <c r="D16" s="173">
        <v>0.39583333333333331</v>
      </c>
      <c r="E16" s="157" t="s">
        <v>101</v>
      </c>
      <c r="F16" s="162">
        <v>5</v>
      </c>
      <c r="G16" s="158">
        <v>2</v>
      </c>
      <c r="H16" s="170">
        <v>96</v>
      </c>
      <c r="I16" s="172"/>
      <c r="J16" s="1">
        <f t="shared" si="0"/>
        <v>1</v>
      </c>
      <c r="K16" s="8">
        <f t="shared" si="1"/>
        <v>0</v>
      </c>
      <c r="L16" s="8">
        <f t="shared" si="2"/>
        <v>0</v>
      </c>
      <c r="M16" s="7"/>
      <c r="N16" s="6">
        <f t="shared" si="3"/>
        <v>0</v>
      </c>
      <c r="P16" s="138"/>
      <c r="U16" s="13">
        <f t="shared" si="4"/>
        <v>2</v>
      </c>
      <c r="V16" s="13">
        <f t="shared" si="5"/>
        <v>192</v>
      </c>
    </row>
    <row r="17" spans="1:22" ht="16.5" customHeight="1">
      <c r="A17" s="1">
        <v>16</v>
      </c>
      <c r="B17" s="159"/>
      <c r="C17" s="111" t="s">
        <v>95</v>
      </c>
      <c r="D17" s="111">
        <v>0.60416666666666663</v>
      </c>
      <c r="E17" s="157"/>
      <c r="F17" s="162">
        <v>5</v>
      </c>
      <c r="G17" s="158">
        <v>2</v>
      </c>
      <c r="H17" s="170">
        <v>96</v>
      </c>
      <c r="I17" s="172"/>
      <c r="J17" s="1">
        <f t="shared" si="0"/>
        <v>1</v>
      </c>
      <c r="K17" s="8">
        <f t="shared" si="1"/>
        <v>0</v>
      </c>
      <c r="L17" s="8">
        <f t="shared" si="2"/>
        <v>0</v>
      </c>
      <c r="M17" s="7"/>
      <c r="N17" s="6">
        <f t="shared" si="3"/>
        <v>0</v>
      </c>
      <c r="P17" s="24"/>
      <c r="U17" s="13">
        <f t="shared" si="4"/>
        <v>2</v>
      </c>
      <c r="V17" s="13">
        <f t="shared" si="5"/>
        <v>192</v>
      </c>
    </row>
    <row r="18" spans="1:22" ht="16.5" customHeight="1">
      <c r="A18" s="1">
        <v>17</v>
      </c>
      <c r="B18" s="157" t="s">
        <v>102</v>
      </c>
      <c r="C18" s="111" t="s">
        <v>93</v>
      </c>
      <c r="D18" s="111">
        <v>0.57291666666666663</v>
      </c>
      <c r="E18" s="157" t="s">
        <v>103</v>
      </c>
      <c r="F18" s="162">
        <v>10</v>
      </c>
      <c r="G18" s="162">
        <v>5</v>
      </c>
      <c r="H18" s="170">
        <v>96</v>
      </c>
      <c r="I18" s="174"/>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57"/>
      <c r="C19" s="111" t="s">
        <v>95</v>
      </c>
      <c r="D19" s="111">
        <v>0.76041666666666663</v>
      </c>
      <c r="E19" s="157"/>
      <c r="F19" s="162">
        <v>10</v>
      </c>
      <c r="G19" s="162">
        <v>5</v>
      </c>
      <c r="H19" s="170">
        <v>96</v>
      </c>
      <c r="I19" s="175"/>
      <c r="J19" s="1">
        <f t="shared" si="0"/>
        <v>1</v>
      </c>
      <c r="K19" s="8">
        <f t="shared" si="1"/>
        <v>0</v>
      </c>
      <c r="L19" s="8">
        <f t="shared" si="2"/>
        <v>0</v>
      </c>
      <c r="M19" s="7"/>
      <c r="N19" s="6">
        <f t="shared" si="3"/>
        <v>0</v>
      </c>
      <c r="P19" s="139" t="s">
        <v>19</v>
      </c>
      <c r="U19" s="13">
        <f t="shared" si="4"/>
        <v>5</v>
      </c>
      <c r="V19" s="13">
        <f t="shared" si="5"/>
        <v>480</v>
      </c>
    </row>
    <row r="20" spans="1:22" ht="16.5" customHeight="1">
      <c r="A20" s="1">
        <v>19</v>
      </c>
      <c r="B20" s="157"/>
      <c r="C20" s="111" t="s">
        <v>93</v>
      </c>
      <c r="D20" s="111">
        <v>0.56597222222222221</v>
      </c>
      <c r="E20" s="157" t="s">
        <v>104</v>
      </c>
      <c r="F20" s="162">
        <v>14</v>
      </c>
      <c r="G20" s="162">
        <v>6</v>
      </c>
      <c r="H20" s="170">
        <v>96</v>
      </c>
      <c r="I20" s="190"/>
      <c r="J20" s="1">
        <f t="shared" si="0"/>
        <v>1</v>
      </c>
      <c r="K20" s="8">
        <f t="shared" si="1"/>
        <v>0</v>
      </c>
      <c r="L20" s="8">
        <f t="shared" si="2"/>
        <v>0</v>
      </c>
      <c r="M20" s="7"/>
      <c r="N20" s="6">
        <f t="shared" si="3"/>
        <v>0</v>
      </c>
      <c r="P20" s="139"/>
      <c r="U20" s="13">
        <f t="shared" si="4"/>
        <v>6</v>
      </c>
      <c r="V20" s="13">
        <f t="shared" si="5"/>
        <v>576</v>
      </c>
    </row>
    <row r="21" spans="1:22" ht="16.5" customHeight="1">
      <c r="A21" s="1">
        <v>20</v>
      </c>
      <c r="B21" s="157"/>
      <c r="C21" s="111" t="s">
        <v>95</v>
      </c>
      <c r="D21" s="111">
        <v>0.75</v>
      </c>
      <c r="E21" s="157"/>
      <c r="F21" s="162">
        <v>14</v>
      </c>
      <c r="G21" s="162">
        <v>6</v>
      </c>
      <c r="H21" s="170">
        <v>96</v>
      </c>
      <c r="I21" s="191"/>
      <c r="J21" s="1">
        <f t="shared" si="0"/>
        <v>1</v>
      </c>
      <c r="K21" s="8">
        <f t="shared" si="1"/>
        <v>0</v>
      </c>
      <c r="L21" s="8">
        <f t="shared" si="2"/>
        <v>0</v>
      </c>
      <c r="M21" s="7"/>
      <c r="N21" s="6">
        <f t="shared" si="3"/>
        <v>0</v>
      </c>
      <c r="P21" s="139"/>
      <c r="U21" s="13">
        <f t="shared" si="4"/>
        <v>6</v>
      </c>
      <c r="V21" s="13">
        <f t="shared" si="5"/>
        <v>576</v>
      </c>
    </row>
    <row r="22" spans="1:22" ht="16.5" customHeight="1">
      <c r="A22" s="1">
        <v>21</v>
      </c>
      <c r="B22" s="157"/>
      <c r="C22" s="111" t="s">
        <v>93</v>
      </c>
      <c r="D22" s="111">
        <v>0.55555555555555558</v>
      </c>
      <c r="E22" s="157" t="s">
        <v>105</v>
      </c>
      <c r="F22" s="162">
        <v>14</v>
      </c>
      <c r="G22" s="162">
        <v>4</v>
      </c>
      <c r="H22" s="170">
        <v>96</v>
      </c>
      <c r="I22" s="190"/>
      <c r="J22" s="1">
        <f t="shared" si="0"/>
        <v>1</v>
      </c>
      <c r="K22" s="8">
        <f t="shared" si="1"/>
        <v>0</v>
      </c>
      <c r="L22" s="8">
        <f t="shared" si="2"/>
        <v>0</v>
      </c>
      <c r="M22" s="7"/>
      <c r="N22" s="6">
        <f t="shared" si="3"/>
        <v>0</v>
      </c>
      <c r="P22" s="139"/>
      <c r="U22" s="13">
        <f t="shared" si="4"/>
        <v>4</v>
      </c>
      <c r="V22" s="13">
        <f t="shared" si="5"/>
        <v>384</v>
      </c>
    </row>
    <row r="23" spans="1:22" ht="16.5" customHeight="1">
      <c r="A23" s="1">
        <v>22</v>
      </c>
      <c r="B23" s="157"/>
      <c r="C23" s="111" t="s">
        <v>95</v>
      </c>
      <c r="D23" s="111">
        <v>0.73958333333333337</v>
      </c>
      <c r="E23" s="157"/>
      <c r="F23" s="162">
        <v>14</v>
      </c>
      <c r="G23" s="162">
        <v>4</v>
      </c>
      <c r="H23" s="170">
        <v>96</v>
      </c>
      <c r="I23" s="191"/>
      <c r="J23" s="1">
        <f t="shared" si="0"/>
        <v>1</v>
      </c>
      <c r="K23" s="8">
        <f t="shared" si="1"/>
        <v>0</v>
      </c>
      <c r="L23" s="8">
        <f t="shared" si="2"/>
        <v>0</v>
      </c>
      <c r="M23" s="7"/>
      <c r="N23" s="6">
        <f t="shared" si="3"/>
        <v>0</v>
      </c>
      <c r="P23" s="139"/>
      <c r="U23" s="13">
        <f t="shared" si="4"/>
        <v>4</v>
      </c>
      <c r="V23" s="13">
        <f t="shared" si="5"/>
        <v>384</v>
      </c>
    </row>
    <row r="24" spans="1:22" ht="16.5" customHeight="1">
      <c r="A24" s="1">
        <v>23</v>
      </c>
      <c r="B24" s="160" t="s">
        <v>106</v>
      </c>
      <c r="C24" s="111" t="s">
        <v>93</v>
      </c>
      <c r="D24" s="111">
        <v>0.39583333333333331</v>
      </c>
      <c r="E24" s="157" t="s">
        <v>107</v>
      </c>
      <c r="F24" s="162">
        <v>15</v>
      </c>
      <c r="G24" s="158">
        <v>3</v>
      </c>
      <c r="H24" s="170">
        <v>96</v>
      </c>
      <c r="I24" s="192"/>
      <c r="J24" s="1">
        <f t="shared" si="0"/>
        <v>1</v>
      </c>
      <c r="K24" s="8">
        <f t="shared" si="1"/>
        <v>0</v>
      </c>
      <c r="L24" s="8">
        <f t="shared" si="2"/>
        <v>0</v>
      </c>
      <c r="M24" s="7"/>
      <c r="N24" s="6">
        <f t="shared" si="3"/>
        <v>0</v>
      </c>
      <c r="P24" s="139"/>
      <c r="U24" s="13">
        <f t="shared" si="4"/>
        <v>3</v>
      </c>
      <c r="V24" s="13">
        <f t="shared" si="5"/>
        <v>288</v>
      </c>
    </row>
    <row r="25" spans="1:22" ht="16.5" customHeight="1">
      <c r="A25" s="1">
        <v>24</v>
      </c>
      <c r="B25" s="161"/>
      <c r="C25" s="111" t="s">
        <v>95</v>
      </c>
      <c r="D25" s="111">
        <v>0.54166666666666663</v>
      </c>
      <c r="E25" s="157"/>
      <c r="F25" s="162">
        <v>1</v>
      </c>
      <c r="G25" s="158">
        <v>1</v>
      </c>
      <c r="H25" s="170">
        <v>96</v>
      </c>
      <c r="I25" s="192" t="s">
        <v>251</v>
      </c>
      <c r="J25" s="1">
        <f t="shared" si="0"/>
        <v>1</v>
      </c>
      <c r="K25" s="8">
        <f t="shared" si="1"/>
        <v>0</v>
      </c>
      <c r="L25" s="8">
        <f t="shared" si="2"/>
        <v>0</v>
      </c>
      <c r="M25" s="7"/>
      <c r="N25" s="6">
        <f t="shared" si="3"/>
        <v>0</v>
      </c>
      <c r="P25" s="139"/>
      <c r="U25" s="13">
        <f t="shared" si="4"/>
        <v>1</v>
      </c>
      <c r="V25" s="13">
        <f t="shared" si="5"/>
        <v>96</v>
      </c>
    </row>
    <row r="26" spans="1:22" ht="16.5" customHeight="1">
      <c r="A26" s="1">
        <v>25</v>
      </c>
      <c r="B26" s="161"/>
      <c r="C26" s="111" t="s">
        <v>95</v>
      </c>
      <c r="D26" s="111">
        <v>0.64583333333333337</v>
      </c>
      <c r="E26" s="157"/>
      <c r="F26" s="162">
        <v>16</v>
      </c>
      <c r="G26" s="158">
        <v>3</v>
      </c>
      <c r="H26" s="170">
        <v>96</v>
      </c>
      <c r="I26" s="164"/>
      <c r="J26" s="1">
        <f t="shared" si="0"/>
        <v>1</v>
      </c>
      <c r="K26" s="8">
        <f t="shared" si="1"/>
        <v>0</v>
      </c>
      <c r="L26" s="8">
        <f t="shared" si="2"/>
        <v>0</v>
      </c>
      <c r="M26" s="7"/>
      <c r="N26" s="6">
        <f t="shared" si="3"/>
        <v>0</v>
      </c>
      <c r="P26" s="139"/>
      <c r="U26" s="13">
        <f t="shared" si="4"/>
        <v>3</v>
      </c>
      <c r="V26" s="13">
        <f t="shared" si="5"/>
        <v>288</v>
      </c>
    </row>
    <row r="27" spans="1:22" ht="16.5" customHeight="1">
      <c r="A27" s="1">
        <v>26</v>
      </c>
      <c r="B27" s="161"/>
      <c r="C27" s="111" t="s">
        <v>93</v>
      </c>
      <c r="D27" s="111">
        <v>0.39583333333333331</v>
      </c>
      <c r="E27" s="157" t="s">
        <v>108</v>
      </c>
      <c r="F27" s="162">
        <v>13</v>
      </c>
      <c r="G27" s="158">
        <v>3</v>
      </c>
      <c r="H27" s="170">
        <v>96</v>
      </c>
      <c r="I27" s="164"/>
      <c r="J27" s="1">
        <f t="shared" si="0"/>
        <v>1</v>
      </c>
      <c r="K27" s="8">
        <f t="shared" si="1"/>
        <v>0</v>
      </c>
      <c r="L27" s="8">
        <f t="shared" si="2"/>
        <v>0</v>
      </c>
      <c r="M27" s="7"/>
      <c r="N27" s="6">
        <f t="shared" si="3"/>
        <v>0</v>
      </c>
      <c r="P27" s="4"/>
      <c r="U27" s="13">
        <f t="shared" si="4"/>
        <v>3</v>
      </c>
      <c r="V27" s="13">
        <f t="shared" si="5"/>
        <v>288</v>
      </c>
    </row>
    <row r="28" spans="1:22" ht="16.5" customHeight="1">
      <c r="A28" s="1">
        <v>27</v>
      </c>
      <c r="B28" s="161"/>
      <c r="C28" s="111" t="s">
        <v>95</v>
      </c>
      <c r="D28" s="111">
        <v>0.64583333333333337</v>
      </c>
      <c r="E28" s="157"/>
      <c r="F28" s="162">
        <v>13</v>
      </c>
      <c r="G28" s="158">
        <v>3</v>
      </c>
      <c r="H28" s="170">
        <v>96</v>
      </c>
      <c r="I28" s="164"/>
      <c r="J28" s="1">
        <f t="shared" si="0"/>
        <v>1</v>
      </c>
      <c r="K28" s="8">
        <f t="shared" si="1"/>
        <v>0</v>
      </c>
      <c r="L28" s="8">
        <f t="shared" si="2"/>
        <v>0</v>
      </c>
      <c r="M28" s="7"/>
      <c r="N28" s="6">
        <f t="shared" si="3"/>
        <v>0</v>
      </c>
      <c r="P28" s="23" t="s">
        <v>5</v>
      </c>
      <c r="U28" s="13">
        <f t="shared" si="4"/>
        <v>3</v>
      </c>
      <c r="V28" s="13">
        <f t="shared" si="5"/>
        <v>288</v>
      </c>
    </row>
    <row r="29" spans="1:22" ht="16.5" customHeight="1">
      <c r="A29" s="1">
        <v>28</v>
      </c>
      <c r="B29" s="161"/>
      <c r="C29" s="111" t="s">
        <v>93</v>
      </c>
      <c r="D29" s="111">
        <v>0.39583333333333331</v>
      </c>
      <c r="E29" s="157" t="s">
        <v>109</v>
      </c>
      <c r="F29" s="162">
        <v>13</v>
      </c>
      <c r="G29" s="158">
        <v>2</v>
      </c>
      <c r="H29" s="170">
        <v>96</v>
      </c>
      <c r="I29" s="164"/>
      <c r="J29" s="1">
        <f t="shared" si="0"/>
        <v>1</v>
      </c>
      <c r="K29" s="8">
        <f t="shared" si="1"/>
        <v>0</v>
      </c>
      <c r="L29" s="8">
        <f t="shared" si="2"/>
        <v>0</v>
      </c>
      <c r="M29" s="7"/>
      <c r="N29" s="6">
        <f t="shared" si="3"/>
        <v>0</v>
      </c>
      <c r="P29" s="135" t="s">
        <v>20</v>
      </c>
      <c r="U29" s="13">
        <f t="shared" si="4"/>
        <v>2</v>
      </c>
      <c r="V29" s="13">
        <f t="shared" si="5"/>
        <v>192</v>
      </c>
    </row>
    <row r="30" spans="1:22" ht="16.5" customHeight="1">
      <c r="A30" s="1">
        <v>29</v>
      </c>
      <c r="B30" s="161"/>
      <c r="C30" s="111" t="s">
        <v>95</v>
      </c>
      <c r="D30" s="111">
        <v>0.64583333333333337</v>
      </c>
      <c r="E30" s="157"/>
      <c r="F30" s="162">
        <v>13</v>
      </c>
      <c r="G30" s="158">
        <v>2</v>
      </c>
      <c r="H30" s="170">
        <v>96</v>
      </c>
      <c r="I30" s="164"/>
      <c r="J30" s="1">
        <f t="shared" si="0"/>
        <v>1</v>
      </c>
      <c r="K30" s="8">
        <f t="shared" si="1"/>
        <v>0</v>
      </c>
      <c r="L30" s="8">
        <f t="shared" si="2"/>
        <v>0</v>
      </c>
      <c r="M30" s="7"/>
      <c r="N30" s="6">
        <f t="shared" si="3"/>
        <v>0</v>
      </c>
      <c r="P30" s="136"/>
      <c r="U30" s="13">
        <f t="shared" si="4"/>
        <v>2</v>
      </c>
      <c r="V30" s="13">
        <f t="shared" si="5"/>
        <v>192</v>
      </c>
    </row>
    <row r="31" spans="1:22" ht="16.5" customHeight="1">
      <c r="A31" s="1">
        <v>30</v>
      </c>
      <c r="B31" s="161"/>
      <c r="C31" s="111" t="s">
        <v>93</v>
      </c>
      <c r="D31" s="111">
        <v>0.39583333333333331</v>
      </c>
      <c r="E31" s="157" t="s">
        <v>110</v>
      </c>
      <c r="F31" s="162">
        <v>31</v>
      </c>
      <c r="G31" s="158">
        <v>2.5</v>
      </c>
      <c r="H31" s="170">
        <v>96</v>
      </c>
      <c r="I31" s="164"/>
      <c r="J31" s="1">
        <f t="shared" si="0"/>
        <v>2</v>
      </c>
      <c r="K31" s="8">
        <f t="shared" si="1"/>
        <v>0</v>
      </c>
      <c r="L31" s="8">
        <f t="shared" si="2"/>
        <v>0</v>
      </c>
      <c r="M31" s="7"/>
      <c r="N31" s="6">
        <f t="shared" si="3"/>
        <v>0</v>
      </c>
      <c r="P31" s="136"/>
      <c r="U31" s="13">
        <f t="shared" si="4"/>
        <v>5</v>
      </c>
      <c r="V31" s="13">
        <f t="shared" si="5"/>
        <v>480</v>
      </c>
    </row>
    <row r="32" spans="1:22" ht="16.5" customHeight="1">
      <c r="A32" s="1">
        <v>31</v>
      </c>
      <c r="B32" s="161"/>
      <c r="C32" s="111" t="s">
        <v>95</v>
      </c>
      <c r="D32" s="111">
        <v>0.64583333333333337</v>
      </c>
      <c r="E32" s="157"/>
      <c r="F32" s="162">
        <v>31</v>
      </c>
      <c r="G32" s="158">
        <v>2.5</v>
      </c>
      <c r="H32" s="170">
        <v>96</v>
      </c>
      <c r="I32" s="164"/>
      <c r="J32" s="1">
        <f t="shared" si="0"/>
        <v>2</v>
      </c>
      <c r="K32" s="8">
        <f t="shared" si="1"/>
        <v>0</v>
      </c>
      <c r="L32" s="8">
        <f t="shared" si="2"/>
        <v>0</v>
      </c>
      <c r="M32" s="7"/>
      <c r="N32" s="6">
        <f t="shared" si="3"/>
        <v>0</v>
      </c>
      <c r="P32" s="137"/>
      <c r="U32" s="13">
        <f t="shared" si="4"/>
        <v>5</v>
      </c>
      <c r="V32" s="13">
        <f t="shared" si="5"/>
        <v>480</v>
      </c>
    </row>
    <row r="33" spans="1:22" ht="16.5" customHeight="1">
      <c r="A33" s="1">
        <v>32</v>
      </c>
      <c r="B33" s="161"/>
      <c r="C33" s="111" t="s">
        <v>93</v>
      </c>
      <c r="D33" s="111">
        <v>0.39583333333333331</v>
      </c>
      <c r="E33" s="167" t="s">
        <v>111</v>
      </c>
      <c r="F33" s="162">
        <v>16</v>
      </c>
      <c r="G33" s="158">
        <v>3</v>
      </c>
      <c r="H33" s="170">
        <v>96</v>
      </c>
      <c r="I33" s="164"/>
      <c r="J33" s="1">
        <f t="shared" si="0"/>
        <v>1</v>
      </c>
      <c r="K33" s="8">
        <f t="shared" si="1"/>
        <v>0</v>
      </c>
      <c r="L33" s="8">
        <f t="shared" si="2"/>
        <v>0</v>
      </c>
      <c r="M33" s="7"/>
      <c r="N33" s="6">
        <f t="shared" si="3"/>
        <v>0</v>
      </c>
      <c r="P33" s="25"/>
      <c r="U33" s="13">
        <f t="shared" si="4"/>
        <v>3</v>
      </c>
      <c r="V33" s="13">
        <f t="shared" si="5"/>
        <v>288</v>
      </c>
    </row>
    <row r="34" spans="1:22" ht="16.5" customHeight="1">
      <c r="A34" s="1">
        <v>33</v>
      </c>
      <c r="B34" s="161"/>
      <c r="C34" s="111" t="s">
        <v>95</v>
      </c>
      <c r="D34" s="111">
        <v>0.64583333333333337</v>
      </c>
      <c r="E34" s="169"/>
      <c r="F34" s="162">
        <v>16</v>
      </c>
      <c r="G34" s="158">
        <v>3</v>
      </c>
      <c r="H34" s="170">
        <v>96</v>
      </c>
      <c r="I34" s="164"/>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61"/>
      <c r="C35" s="111" t="s">
        <v>93</v>
      </c>
      <c r="D35" s="111">
        <v>0.39583333333333331</v>
      </c>
      <c r="E35" s="167" t="s">
        <v>112</v>
      </c>
      <c r="F35" s="162">
        <v>8</v>
      </c>
      <c r="G35" s="158">
        <v>3</v>
      </c>
      <c r="H35" s="170">
        <v>96</v>
      </c>
      <c r="I35" s="164"/>
      <c r="J35" s="1">
        <f t="shared" si="0"/>
        <v>1</v>
      </c>
      <c r="K35" s="8">
        <f t="shared" si="1"/>
        <v>0</v>
      </c>
      <c r="L35" s="8">
        <f t="shared" si="2"/>
        <v>0</v>
      </c>
      <c r="M35" s="7"/>
      <c r="N35" s="6">
        <f t="shared" si="3"/>
        <v>0</v>
      </c>
      <c r="P35" s="135" t="s">
        <v>21</v>
      </c>
      <c r="U35" s="13">
        <f t="shared" si="4"/>
        <v>3</v>
      </c>
      <c r="V35" s="13">
        <f t="shared" si="5"/>
        <v>288</v>
      </c>
    </row>
    <row r="36" spans="1:22" ht="16.5" customHeight="1">
      <c r="A36" s="1">
        <v>35</v>
      </c>
      <c r="B36" s="163"/>
      <c r="C36" s="111" t="s">
        <v>95</v>
      </c>
      <c r="D36" s="111">
        <v>0.64583333333333337</v>
      </c>
      <c r="E36" s="169"/>
      <c r="F36" s="162">
        <v>8</v>
      </c>
      <c r="G36" s="158">
        <v>3</v>
      </c>
      <c r="H36" s="170">
        <v>96</v>
      </c>
      <c r="I36" s="164"/>
      <c r="J36" s="1">
        <f t="shared" si="0"/>
        <v>1</v>
      </c>
      <c r="K36" s="8">
        <f t="shared" si="1"/>
        <v>0</v>
      </c>
      <c r="L36" s="8">
        <f t="shared" si="2"/>
        <v>0</v>
      </c>
      <c r="M36" s="7"/>
      <c r="N36" s="6">
        <f t="shared" si="3"/>
        <v>0</v>
      </c>
      <c r="P36" s="136"/>
      <c r="U36" s="13">
        <f t="shared" si="4"/>
        <v>3</v>
      </c>
      <c r="V36" s="13">
        <f t="shared" si="5"/>
        <v>288</v>
      </c>
    </row>
    <row r="37" spans="1:22" ht="16.5" customHeight="1">
      <c r="A37" s="1">
        <v>36</v>
      </c>
      <c r="B37" s="157" t="s">
        <v>113</v>
      </c>
      <c r="C37" s="111" t="s">
        <v>93</v>
      </c>
      <c r="D37" s="111">
        <v>0.39583333333333331</v>
      </c>
      <c r="E37" s="157" t="s">
        <v>114</v>
      </c>
      <c r="F37" s="162">
        <v>14</v>
      </c>
      <c r="G37" s="158">
        <v>6.9</v>
      </c>
      <c r="H37" s="170">
        <v>96</v>
      </c>
      <c r="I37" s="164"/>
      <c r="J37" s="1">
        <f t="shared" si="0"/>
        <v>1</v>
      </c>
      <c r="K37" s="8">
        <f t="shared" si="1"/>
        <v>0</v>
      </c>
      <c r="L37" s="8">
        <f t="shared" si="2"/>
        <v>0</v>
      </c>
      <c r="M37" s="7"/>
      <c r="N37" s="6">
        <f t="shared" si="3"/>
        <v>0</v>
      </c>
      <c r="P37" s="136"/>
      <c r="U37" s="13">
        <f t="shared" si="4"/>
        <v>6.9</v>
      </c>
      <c r="V37" s="13">
        <f t="shared" si="5"/>
        <v>662.40000000000009</v>
      </c>
    </row>
    <row r="38" spans="1:22" ht="16.5" customHeight="1">
      <c r="A38" s="1">
        <v>37</v>
      </c>
      <c r="B38" s="157"/>
      <c r="C38" s="111" t="s">
        <v>95</v>
      </c>
      <c r="D38" s="111">
        <v>0.60416666666666663</v>
      </c>
      <c r="E38" s="157"/>
      <c r="F38" s="162">
        <v>14</v>
      </c>
      <c r="G38" s="158">
        <v>6.9</v>
      </c>
      <c r="H38" s="170">
        <v>96</v>
      </c>
      <c r="I38" s="164"/>
      <c r="J38" s="1">
        <f t="shared" si="0"/>
        <v>1</v>
      </c>
      <c r="K38" s="8">
        <f t="shared" si="1"/>
        <v>0</v>
      </c>
      <c r="L38" s="8">
        <f t="shared" si="2"/>
        <v>0</v>
      </c>
      <c r="M38" s="7"/>
      <c r="N38" s="6">
        <f t="shared" si="3"/>
        <v>0</v>
      </c>
      <c r="P38" s="136"/>
      <c r="U38" s="13">
        <f t="shared" si="4"/>
        <v>6.9</v>
      </c>
      <c r="V38" s="13">
        <f t="shared" si="5"/>
        <v>662.40000000000009</v>
      </c>
    </row>
    <row r="39" spans="1:22" ht="16.5" customHeight="1">
      <c r="A39" s="1">
        <v>38</v>
      </c>
      <c r="B39" s="157"/>
      <c r="C39" s="111" t="s">
        <v>93</v>
      </c>
      <c r="D39" s="111">
        <v>0.39583333333333331</v>
      </c>
      <c r="E39" s="157" t="s">
        <v>115</v>
      </c>
      <c r="F39" s="162">
        <v>12</v>
      </c>
      <c r="G39" s="158">
        <v>2.6</v>
      </c>
      <c r="H39" s="170">
        <v>96</v>
      </c>
      <c r="I39" s="164"/>
      <c r="J39" s="1">
        <f t="shared" si="0"/>
        <v>1</v>
      </c>
      <c r="K39" s="8">
        <f t="shared" si="1"/>
        <v>0</v>
      </c>
      <c r="L39" s="8">
        <f t="shared" si="2"/>
        <v>0</v>
      </c>
      <c r="M39" s="7"/>
      <c r="N39" s="6">
        <f t="shared" si="3"/>
        <v>0</v>
      </c>
      <c r="P39" s="136"/>
      <c r="U39" s="13">
        <f t="shared" si="4"/>
        <v>2.6</v>
      </c>
      <c r="V39" s="13">
        <f t="shared" si="5"/>
        <v>249.60000000000002</v>
      </c>
    </row>
    <row r="40" spans="1:22" ht="16.5" customHeight="1">
      <c r="A40" s="1">
        <v>39</v>
      </c>
      <c r="B40" s="157"/>
      <c r="C40" s="111" t="s">
        <v>95</v>
      </c>
      <c r="D40" s="111">
        <v>0.60416666666666663</v>
      </c>
      <c r="E40" s="157"/>
      <c r="F40" s="162">
        <v>12</v>
      </c>
      <c r="G40" s="158">
        <v>2.6</v>
      </c>
      <c r="H40" s="170">
        <v>96</v>
      </c>
      <c r="I40" s="164"/>
      <c r="J40" s="1">
        <f t="shared" si="0"/>
        <v>1</v>
      </c>
      <c r="K40" s="8">
        <f t="shared" si="1"/>
        <v>0</v>
      </c>
      <c r="L40" s="8">
        <f t="shared" si="2"/>
        <v>0</v>
      </c>
      <c r="M40" s="7"/>
      <c r="N40" s="6">
        <f t="shared" si="3"/>
        <v>0</v>
      </c>
      <c r="P40" s="136"/>
      <c r="U40" s="13">
        <f t="shared" si="4"/>
        <v>2.6</v>
      </c>
      <c r="V40" s="13">
        <f t="shared" si="5"/>
        <v>249.60000000000002</v>
      </c>
    </row>
    <row r="41" spans="1:22" ht="16.5" customHeight="1">
      <c r="A41" s="1">
        <v>40</v>
      </c>
      <c r="B41" s="157"/>
      <c r="C41" s="111" t="s">
        <v>93</v>
      </c>
      <c r="D41" s="111">
        <v>0.39583333333333331</v>
      </c>
      <c r="E41" s="157" t="s">
        <v>116</v>
      </c>
      <c r="F41" s="162">
        <v>2</v>
      </c>
      <c r="G41" s="158">
        <v>5</v>
      </c>
      <c r="H41" s="170">
        <v>96</v>
      </c>
      <c r="I41" s="164"/>
      <c r="J41" s="1">
        <f t="shared" si="0"/>
        <v>1</v>
      </c>
      <c r="K41" s="8">
        <f t="shared" si="1"/>
        <v>0</v>
      </c>
      <c r="L41" s="8">
        <f t="shared" si="2"/>
        <v>0</v>
      </c>
      <c r="M41" s="7"/>
      <c r="N41" s="6">
        <f t="shared" si="3"/>
        <v>0</v>
      </c>
      <c r="P41" s="136"/>
      <c r="U41" s="13">
        <f t="shared" si="4"/>
        <v>5</v>
      </c>
      <c r="V41" s="13">
        <f t="shared" si="5"/>
        <v>480</v>
      </c>
    </row>
    <row r="42" spans="1:22" ht="16.5" customHeight="1">
      <c r="A42" s="1">
        <v>41</v>
      </c>
      <c r="B42" s="157"/>
      <c r="C42" s="111" t="s">
        <v>95</v>
      </c>
      <c r="D42" s="111">
        <v>0.60416666666666663</v>
      </c>
      <c r="E42" s="157"/>
      <c r="F42" s="162">
        <v>2</v>
      </c>
      <c r="G42" s="158">
        <v>5</v>
      </c>
      <c r="H42" s="170">
        <v>96</v>
      </c>
      <c r="I42" s="164"/>
      <c r="J42" s="1">
        <f t="shared" si="0"/>
        <v>1</v>
      </c>
      <c r="K42" s="8">
        <f t="shared" si="1"/>
        <v>0</v>
      </c>
      <c r="L42" s="8">
        <f t="shared" si="2"/>
        <v>0</v>
      </c>
      <c r="M42" s="7"/>
      <c r="N42" s="6">
        <f t="shared" si="3"/>
        <v>0</v>
      </c>
      <c r="P42" s="137"/>
      <c r="U42" s="13">
        <f t="shared" si="4"/>
        <v>5</v>
      </c>
      <c r="V42" s="13">
        <f t="shared" si="5"/>
        <v>480</v>
      </c>
    </row>
    <row r="43" spans="1:22" ht="16.5" customHeight="1">
      <c r="A43" s="1">
        <v>42</v>
      </c>
      <c r="B43" s="157"/>
      <c r="C43" s="111" t="s">
        <v>93</v>
      </c>
      <c r="D43" s="111">
        <v>0.39583333333333331</v>
      </c>
      <c r="E43" s="157" t="s">
        <v>117</v>
      </c>
      <c r="F43" s="162">
        <v>4</v>
      </c>
      <c r="G43" s="158">
        <v>4</v>
      </c>
      <c r="H43" s="170">
        <v>96</v>
      </c>
      <c r="I43" s="164"/>
      <c r="J43" s="1">
        <f t="shared" si="0"/>
        <v>1</v>
      </c>
      <c r="K43" s="8">
        <f t="shared" si="1"/>
        <v>0</v>
      </c>
      <c r="L43" s="8">
        <f t="shared" si="2"/>
        <v>0</v>
      </c>
      <c r="M43" s="7"/>
      <c r="N43" s="6">
        <f t="shared" si="3"/>
        <v>0</v>
      </c>
      <c r="U43" s="13">
        <f t="shared" si="4"/>
        <v>4</v>
      </c>
      <c r="V43" s="13">
        <f t="shared" si="5"/>
        <v>384</v>
      </c>
    </row>
    <row r="44" spans="1:22" ht="16.5" customHeight="1">
      <c r="A44" s="1">
        <v>43</v>
      </c>
      <c r="B44" s="157"/>
      <c r="C44" s="111" t="s">
        <v>95</v>
      </c>
      <c r="D44" s="111">
        <v>0.60416666666666663</v>
      </c>
      <c r="E44" s="157"/>
      <c r="F44" s="162">
        <v>4</v>
      </c>
      <c r="G44" s="158">
        <v>4</v>
      </c>
      <c r="H44" s="170">
        <v>96</v>
      </c>
      <c r="I44" s="164"/>
      <c r="J44" s="1">
        <f t="shared" si="0"/>
        <v>1</v>
      </c>
      <c r="K44" s="8">
        <f t="shared" si="1"/>
        <v>0</v>
      </c>
      <c r="L44" s="8">
        <f t="shared" si="2"/>
        <v>0</v>
      </c>
      <c r="M44" s="7"/>
      <c r="N44" s="6">
        <f t="shared" si="3"/>
        <v>0</v>
      </c>
      <c r="U44" s="13">
        <f t="shared" si="4"/>
        <v>4</v>
      </c>
      <c r="V44" s="13">
        <f t="shared" si="5"/>
        <v>384</v>
      </c>
    </row>
    <row r="45" spans="1:22" ht="16.5" customHeight="1">
      <c r="A45" s="1">
        <v>44</v>
      </c>
      <c r="B45" s="157"/>
      <c r="C45" s="111" t="s">
        <v>93</v>
      </c>
      <c r="D45" s="111">
        <v>0.39583333333333331</v>
      </c>
      <c r="E45" s="157" t="s">
        <v>118</v>
      </c>
      <c r="F45" s="162">
        <v>7</v>
      </c>
      <c r="G45" s="158">
        <v>4</v>
      </c>
      <c r="H45" s="170">
        <v>96</v>
      </c>
      <c r="I45" s="164"/>
      <c r="J45" s="1">
        <f t="shared" si="0"/>
        <v>1</v>
      </c>
      <c r="K45" s="8">
        <f t="shared" si="1"/>
        <v>0</v>
      </c>
      <c r="L45" s="8">
        <f t="shared" si="2"/>
        <v>0</v>
      </c>
      <c r="M45" s="7"/>
      <c r="N45" s="6">
        <f t="shared" si="3"/>
        <v>0</v>
      </c>
      <c r="U45" s="13">
        <f t="shared" si="4"/>
        <v>4</v>
      </c>
      <c r="V45" s="13">
        <f t="shared" si="5"/>
        <v>384</v>
      </c>
    </row>
    <row r="46" spans="1:22" ht="16.5" customHeight="1">
      <c r="A46" s="1">
        <v>45</v>
      </c>
      <c r="B46" s="157"/>
      <c r="C46" s="111" t="s">
        <v>95</v>
      </c>
      <c r="D46" s="111">
        <v>0.60416666666666663</v>
      </c>
      <c r="E46" s="157"/>
      <c r="F46" s="162">
        <v>7</v>
      </c>
      <c r="G46" s="158">
        <v>4</v>
      </c>
      <c r="H46" s="170">
        <v>96</v>
      </c>
      <c r="I46" s="164"/>
      <c r="J46" s="1">
        <f t="shared" si="0"/>
        <v>1</v>
      </c>
      <c r="K46" s="8">
        <f t="shared" si="1"/>
        <v>0</v>
      </c>
      <c r="L46" s="8">
        <f t="shared" si="2"/>
        <v>0</v>
      </c>
      <c r="M46" s="7"/>
      <c r="N46" s="6">
        <f t="shared" si="3"/>
        <v>0</v>
      </c>
      <c r="U46" s="13">
        <f t="shared" si="4"/>
        <v>4</v>
      </c>
      <c r="V46" s="13">
        <f t="shared" si="5"/>
        <v>384</v>
      </c>
    </row>
    <row r="47" spans="1:22" ht="16.5" customHeight="1">
      <c r="A47" s="1">
        <v>46</v>
      </c>
      <c r="B47" s="157" t="s">
        <v>119</v>
      </c>
      <c r="C47" s="111" t="s">
        <v>93</v>
      </c>
      <c r="D47" s="111">
        <v>0.39583333333333331</v>
      </c>
      <c r="E47" s="157" t="s">
        <v>120</v>
      </c>
      <c r="F47" s="162">
        <v>5</v>
      </c>
      <c r="G47" s="158">
        <v>3</v>
      </c>
      <c r="H47" s="170">
        <v>96</v>
      </c>
      <c r="I47" s="164"/>
      <c r="J47" s="1">
        <f t="shared" si="0"/>
        <v>1</v>
      </c>
      <c r="K47" s="8">
        <f t="shared" si="1"/>
        <v>0</v>
      </c>
      <c r="L47" s="8">
        <f t="shared" si="2"/>
        <v>0</v>
      </c>
      <c r="M47" s="7"/>
      <c r="N47" s="6">
        <f t="shared" si="3"/>
        <v>0</v>
      </c>
      <c r="U47" s="13">
        <f t="shared" si="4"/>
        <v>3</v>
      </c>
      <c r="V47" s="13">
        <f t="shared" si="5"/>
        <v>288</v>
      </c>
    </row>
    <row r="48" spans="1:22" ht="16.5" customHeight="1">
      <c r="A48" s="1">
        <v>47</v>
      </c>
      <c r="B48" s="157"/>
      <c r="C48" s="111" t="s">
        <v>95</v>
      </c>
      <c r="D48" s="111">
        <v>0.59375</v>
      </c>
      <c r="E48" s="157"/>
      <c r="F48" s="162">
        <v>3</v>
      </c>
      <c r="G48" s="158">
        <v>3</v>
      </c>
      <c r="H48" s="170">
        <v>96</v>
      </c>
      <c r="I48" s="164"/>
      <c r="J48" s="1">
        <f t="shared" si="0"/>
        <v>1</v>
      </c>
      <c r="K48" s="8">
        <f t="shared" si="1"/>
        <v>0</v>
      </c>
      <c r="L48" s="8">
        <f t="shared" si="2"/>
        <v>0</v>
      </c>
      <c r="M48" s="7"/>
      <c r="N48" s="6">
        <f t="shared" si="3"/>
        <v>0</v>
      </c>
      <c r="U48" s="13">
        <f t="shared" si="4"/>
        <v>3</v>
      </c>
      <c r="V48" s="13">
        <f t="shared" si="5"/>
        <v>288</v>
      </c>
    </row>
    <row r="49" spans="1:22" ht="16.5" customHeight="1">
      <c r="A49" s="1">
        <v>48</v>
      </c>
      <c r="B49" s="157"/>
      <c r="C49" s="111" t="s">
        <v>95</v>
      </c>
      <c r="D49" s="111">
        <v>0.54166666666666663</v>
      </c>
      <c r="E49" s="157"/>
      <c r="F49" s="162">
        <v>2</v>
      </c>
      <c r="G49" s="158">
        <v>3</v>
      </c>
      <c r="H49" s="170">
        <v>96</v>
      </c>
      <c r="I49" s="164"/>
      <c r="J49" s="1">
        <f t="shared" si="0"/>
        <v>1</v>
      </c>
      <c r="K49" s="8">
        <f t="shared" si="1"/>
        <v>0</v>
      </c>
      <c r="L49" s="8">
        <f t="shared" si="2"/>
        <v>0</v>
      </c>
      <c r="M49" s="7"/>
      <c r="N49" s="6">
        <f t="shared" si="3"/>
        <v>0</v>
      </c>
      <c r="U49" s="13">
        <f t="shared" si="4"/>
        <v>3</v>
      </c>
      <c r="V49" s="13">
        <f t="shared" si="5"/>
        <v>288</v>
      </c>
    </row>
    <row r="50" spans="1:22" ht="16.5" customHeight="1">
      <c r="A50" s="1">
        <v>49</v>
      </c>
      <c r="B50" s="157"/>
      <c r="C50" s="111" t="s">
        <v>93</v>
      </c>
      <c r="D50" s="111">
        <v>0.39583333333333331</v>
      </c>
      <c r="E50" s="157" t="s">
        <v>121</v>
      </c>
      <c r="F50" s="162">
        <v>6</v>
      </c>
      <c r="G50" s="158">
        <v>2</v>
      </c>
      <c r="H50" s="170">
        <v>96</v>
      </c>
      <c r="I50" s="164"/>
      <c r="J50" s="1">
        <f t="shared" si="0"/>
        <v>1</v>
      </c>
      <c r="K50" s="8">
        <f t="shared" si="1"/>
        <v>0</v>
      </c>
      <c r="L50" s="8">
        <f t="shared" si="2"/>
        <v>0</v>
      </c>
      <c r="M50" s="7"/>
      <c r="N50" s="6">
        <f t="shared" si="3"/>
        <v>0</v>
      </c>
      <c r="U50" s="13">
        <f t="shared" si="4"/>
        <v>2</v>
      </c>
      <c r="V50" s="13">
        <f t="shared" si="5"/>
        <v>192</v>
      </c>
    </row>
    <row r="51" spans="1:22" ht="16.5" customHeight="1">
      <c r="A51" s="1">
        <v>50</v>
      </c>
      <c r="B51" s="157"/>
      <c r="C51" s="111" t="s">
        <v>95</v>
      </c>
      <c r="D51" s="111">
        <v>0.63194444444444442</v>
      </c>
      <c r="E51" s="157"/>
      <c r="F51" s="162">
        <v>6</v>
      </c>
      <c r="G51" s="158">
        <v>2</v>
      </c>
      <c r="H51" s="170">
        <v>96</v>
      </c>
      <c r="I51" s="164"/>
      <c r="J51" s="1">
        <f t="shared" si="0"/>
        <v>1</v>
      </c>
      <c r="K51" s="8">
        <f t="shared" si="1"/>
        <v>0</v>
      </c>
      <c r="L51" s="8">
        <f t="shared" si="2"/>
        <v>0</v>
      </c>
      <c r="M51" s="7"/>
      <c r="N51" s="6">
        <f t="shared" si="3"/>
        <v>0</v>
      </c>
      <c r="U51" s="13">
        <f t="shared" si="4"/>
        <v>2</v>
      </c>
      <c r="V51" s="13">
        <f t="shared" si="5"/>
        <v>192</v>
      </c>
    </row>
    <row r="52" spans="1:22" ht="16.5" customHeight="1">
      <c r="A52" s="1">
        <v>51</v>
      </c>
      <c r="B52" s="157"/>
      <c r="C52" s="111" t="s">
        <v>93</v>
      </c>
      <c r="D52" s="111">
        <v>0.39583333333333331</v>
      </c>
      <c r="E52" s="157" t="s">
        <v>122</v>
      </c>
      <c r="F52" s="162">
        <v>4</v>
      </c>
      <c r="G52" s="158">
        <v>6</v>
      </c>
      <c r="H52" s="170">
        <v>96</v>
      </c>
      <c r="I52" s="164"/>
      <c r="J52" s="1">
        <f t="shared" si="0"/>
        <v>1</v>
      </c>
      <c r="K52" s="8">
        <f t="shared" si="1"/>
        <v>0</v>
      </c>
      <c r="L52" s="8">
        <f t="shared" si="2"/>
        <v>0</v>
      </c>
      <c r="M52" s="7"/>
      <c r="N52" s="6">
        <f t="shared" si="3"/>
        <v>0</v>
      </c>
      <c r="U52" s="13">
        <f t="shared" si="4"/>
        <v>6</v>
      </c>
      <c r="V52" s="13">
        <f t="shared" si="5"/>
        <v>576</v>
      </c>
    </row>
    <row r="53" spans="1:22" ht="16.5" customHeight="1">
      <c r="A53" s="1">
        <v>52</v>
      </c>
      <c r="B53" s="157"/>
      <c r="C53" s="111" t="s">
        <v>95</v>
      </c>
      <c r="D53" s="111">
        <v>0.59375</v>
      </c>
      <c r="E53" s="157"/>
      <c r="F53" s="162">
        <v>4</v>
      </c>
      <c r="G53" s="158">
        <v>6</v>
      </c>
      <c r="H53" s="170">
        <v>96</v>
      </c>
      <c r="I53" s="164"/>
      <c r="J53" s="1">
        <f t="shared" si="0"/>
        <v>1</v>
      </c>
      <c r="K53" s="8">
        <f t="shared" si="1"/>
        <v>0</v>
      </c>
      <c r="L53" s="8">
        <f t="shared" si="2"/>
        <v>0</v>
      </c>
      <c r="M53" s="7"/>
      <c r="N53" s="6">
        <f t="shared" si="3"/>
        <v>0</v>
      </c>
      <c r="U53" s="13">
        <f t="shared" si="4"/>
        <v>6</v>
      </c>
      <c r="V53" s="13">
        <f t="shared" si="5"/>
        <v>576</v>
      </c>
    </row>
    <row r="54" spans="1:22" ht="16.5" customHeight="1">
      <c r="A54" s="1">
        <v>53</v>
      </c>
      <c r="B54" s="157"/>
      <c r="C54" s="111" t="s">
        <v>93</v>
      </c>
      <c r="D54" s="111">
        <v>0.39583333333333331</v>
      </c>
      <c r="E54" s="157" t="s">
        <v>123</v>
      </c>
      <c r="F54" s="162">
        <v>5</v>
      </c>
      <c r="G54" s="158">
        <v>3</v>
      </c>
      <c r="H54" s="170">
        <v>96</v>
      </c>
      <c r="I54" s="164"/>
      <c r="J54" s="1">
        <f t="shared" si="0"/>
        <v>1</v>
      </c>
      <c r="K54" s="8">
        <f t="shared" si="1"/>
        <v>0</v>
      </c>
      <c r="L54" s="8">
        <f t="shared" si="2"/>
        <v>0</v>
      </c>
      <c r="M54" s="7"/>
      <c r="N54" s="6">
        <f t="shared" si="3"/>
        <v>0</v>
      </c>
      <c r="U54" s="13">
        <f t="shared" si="4"/>
        <v>3</v>
      </c>
      <c r="V54" s="13">
        <f t="shared" si="5"/>
        <v>288</v>
      </c>
    </row>
    <row r="55" spans="1:22" ht="16.5" customHeight="1">
      <c r="A55" s="1">
        <v>54</v>
      </c>
      <c r="B55" s="157"/>
      <c r="C55" s="111" t="s">
        <v>95</v>
      </c>
      <c r="D55" s="111">
        <v>0.63194444444444442</v>
      </c>
      <c r="E55" s="157"/>
      <c r="F55" s="162">
        <v>5</v>
      </c>
      <c r="G55" s="158">
        <v>3</v>
      </c>
      <c r="H55" s="170">
        <v>96</v>
      </c>
      <c r="I55" s="164"/>
      <c r="J55" s="1">
        <f t="shared" si="0"/>
        <v>1</v>
      </c>
      <c r="K55" s="8">
        <f t="shared" si="1"/>
        <v>0</v>
      </c>
      <c r="L55" s="8">
        <f t="shared" si="2"/>
        <v>0</v>
      </c>
      <c r="M55" s="7"/>
      <c r="N55" s="6">
        <f t="shared" si="3"/>
        <v>0</v>
      </c>
      <c r="U55" s="13">
        <f t="shared" si="4"/>
        <v>3</v>
      </c>
      <c r="V55" s="13">
        <f t="shared" si="5"/>
        <v>288</v>
      </c>
    </row>
    <row r="56" spans="1:22" ht="16.5" customHeight="1">
      <c r="A56" s="1">
        <v>55</v>
      </c>
      <c r="B56" s="157"/>
      <c r="C56" s="111" t="s">
        <v>93</v>
      </c>
      <c r="D56" s="111">
        <v>0.39583333333333331</v>
      </c>
      <c r="E56" s="157" t="s">
        <v>124</v>
      </c>
      <c r="F56" s="162">
        <v>2</v>
      </c>
      <c r="G56" s="158">
        <v>3</v>
      </c>
      <c r="H56" s="170">
        <v>96</v>
      </c>
      <c r="I56" s="176"/>
      <c r="J56" s="1">
        <f t="shared" si="0"/>
        <v>1</v>
      </c>
      <c r="K56" s="8">
        <f t="shared" si="1"/>
        <v>0</v>
      </c>
      <c r="L56" s="8">
        <f t="shared" si="2"/>
        <v>0</v>
      </c>
      <c r="M56" s="7"/>
      <c r="N56" s="6">
        <f t="shared" si="3"/>
        <v>0</v>
      </c>
      <c r="U56" s="13">
        <f t="shared" si="4"/>
        <v>3</v>
      </c>
      <c r="V56" s="13">
        <f t="shared" si="5"/>
        <v>288</v>
      </c>
    </row>
    <row r="57" spans="1:22" ht="16.5" customHeight="1">
      <c r="A57" s="1">
        <v>56</v>
      </c>
      <c r="B57" s="157"/>
      <c r="C57" s="111" t="s">
        <v>95</v>
      </c>
      <c r="D57" s="111">
        <v>0.59375</v>
      </c>
      <c r="E57" s="157"/>
      <c r="F57" s="162">
        <v>2</v>
      </c>
      <c r="G57" s="158">
        <v>3</v>
      </c>
      <c r="H57" s="170">
        <v>96</v>
      </c>
      <c r="I57" s="177"/>
      <c r="J57" s="1">
        <f t="shared" si="0"/>
        <v>1</v>
      </c>
      <c r="K57" s="8">
        <f t="shared" si="1"/>
        <v>0</v>
      </c>
      <c r="L57" s="8">
        <f t="shared" si="2"/>
        <v>0</v>
      </c>
      <c r="M57" s="7"/>
      <c r="N57" s="6">
        <f t="shared" si="3"/>
        <v>0</v>
      </c>
      <c r="U57" s="13">
        <f t="shared" si="4"/>
        <v>3</v>
      </c>
      <c r="V57" s="13">
        <f t="shared" si="5"/>
        <v>288</v>
      </c>
    </row>
    <row r="58" spans="1:22" ht="16.5" customHeight="1">
      <c r="A58" s="1">
        <v>57</v>
      </c>
      <c r="B58" s="157" t="s">
        <v>125</v>
      </c>
      <c r="C58" s="111" t="s">
        <v>93</v>
      </c>
      <c r="D58" s="173">
        <v>0.39583333333333331</v>
      </c>
      <c r="E58" s="157" t="s">
        <v>126</v>
      </c>
      <c r="F58" s="162">
        <v>22</v>
      </c>
      <c r="G58" s="158">
        <v>3.1</v>
      </c>
      <c r="H58" s="170">
        <v>96</v>
      </c>
      <c r="I58" s="164"/>
      <c r="J58" s="1">
        <f t="shared" si="0"/>
        <v>2</v>
      </c>
      <c r="K58" s="8">
        <f t="shared" si="1"/>
        <v>0</v>
      </c>
      <c r="L58" s="8">
        <f t="shared" si="2"/>
        <v>0</v>
      </c>
      <c r="M58" s="7"/>
      <c r="N58" s="6">
        <f t="shared" si="3"/>
        <v>0</v>
      </c>
      <c r="U58" s="13">
        <f t="shared" si="4"/>
        <v>6.2</v>
      </c>
      <c r="V58" s="13">
        <f t="shared" si="5"/>
        <v>595.20000000000005</v>
      </c>
    </row>
    <row r="59" spans="1:22" ht="16.5" customHeight="1">
      <c r="A59" s="1">
        <v>58</v>
      </c>
      <c r="B59" s="157"/>
      <c r="C59" s="111" t="s">
        <v>95</v>
      </c>
      <c r="D59" s="173">
        <v>0.58333333333333337</v>
      </c>
      <c r="E59" s="157"/>
      <c r="F59" s="162">
        <v>12</v>
      </c>
      <c r="G59" s="158">
        <v>3.1</v>
      </c>
      <c r="H59" s="170">
        <v>96</v>
      </c>
      <c r="I59" s="164"/>
      <c r="J59" s="1">
        <f t="shared" si="0"/>
        <v>1</v>
      </c>
      <c r="K59" s="8">
        <f t="shared" si="1"/>
        <v>0</v>
      </c>
      <c r="L59" s="8">
        <f t="shared" si="2"/>
        <v>0</v>
      </c>
      <c r="M59" s="7"/>
      <c r="N59" s="6">
        <f t="shared" si="3"/>
        <v>0</v>
      </c>
      <c r="U59" s="13">
        <f t="shared" si="4"/>
        <v>3.1</v>
      </c>
      <c r="V59" s="13">
        <f t="shared" si="5"/>
        <v>297.60000000000002</v>
      </c>
    </row>
    <row r="60" spans="1:22" ht="16.5" customHeight="1">
      <c r="A60" s="1">
        <v>59</v>
      </c>
      <c r="B60" s="157"/>
      <c r="C60" s="111" t="s">
        <v>95</v>
      </c>
      <c r="D60" s="111">
        <v>0.64583333333333337</v>
      </c>
      <c r="E60" s="157"/>
      <c r="F60" s="162">
        <v>10</v>
      </c>
      <c r="G60" s="158">
        <v>3.1</v>
      </c>
      <c r="H60" s="170">
        <v>96</v>
      </c>
      <c r="I60" s="164"/>
      <c r="J60" s="1">
        <f t="shared" si="0"/>
        <v>1</v>
      </c>
      <c r="K60" s="8">
        <f t="shared" si="1"/>
        <v>0</v>
      </c>
      <c r="L60" s="8">
        <f t="shared" si="2"/>
        <v>0</v>
      </c>
      <c r="M60" s="7"/>
      <c r="N60" s="6">
        <f t="shared" si="3"/>
        <v>0</v>
      </c>
      <c r="U60" s="13">
        <f t="shared" si="4"/>
        <v>3.1</v>
      </c>
      <c r="V60" s="13">
        <f t="shared" si="5"/>
        <v>297.60000000000002</v>
      </c>
    </row>
    <row r="61" spans="1:22" ht="16.5" customHeight="1">
      <c r="A61" s="1">
        <v>60</v>
      </c>
      <c r="B61" s="157"/>
      <c r="C61" s="111" t="s">
        <v>93</v>
      </c>
      <c r="D61" s="173">
        <v>0.39583333333333331</v>
      </c>
      <c r="E61" s="157" t="s">
        <v>127</v>
      </c>
      <c r="F61" s="162">
        <v>15</v>
      </c>
      <c r="G61" s="158">
        <v>3.4</v>
      </c>
      <c r="H61" s="170">
        <v>96</v>
      </c>
      <c r="I61" s="164"/>
      <c r="J61" s="1">
        <f t="shared" si="0"/>
        <v>1</v>
      </c>
      <c r="K61" s="8">
        <f t="shared" si="1"/>
        <v>0</v>
      </c>
      <c r="L61" s="8">
        <f t="shared" si="2"/>
        <v>0</v>
      </c>
      <c r="M61" s="7"/>
      <c r="N61" s="6">
        <f t="shared" si="3"/>
        <v>0</v>
      </c>
      <c r="U61" s="13">
        <f t="shared" si="4"/>
        <v>3.4</v>
      </c>
      <c r="V61" s="13">
        <f t="shared" si="5"/>
        <v>326.39999999999998</v>
      </c>
    </row>
    <row r="62" spans="1:22" ht="16.5" customHeight="1">
      <c r="A62" s="1">
        <v>61</v>
      </c>
      <c r="B62" s="157"/>
      <c r="C62" s="111" t="s">
        <v>95</v>
      </c>
      <c r="D62" s="111">
        <v>0.64583333333333337</v>
      </c>
      <c r="E62" s="157"/>
      <c r="F62" s="162">
        <v>15</v>
      </c>
      <c r="G62" s="158">
        <v>3.4</v>
      </c>
      <c r="H62" s="170">
        <v>96</v>
      </c>
      <c r="I62" s="164"/>
      <c r="J62" s="1">
        <f t="shared" si="0"/>
        <v>1</v>
      </c>
      <c r="K62" s="8">
        <f t="shared" si="1"/>
        <v>0</v>
      </c>
      <c r="L62" s="8">
        <f t="shared" si="2"/>
        <v>0</v>
      </c>
      <c r="M62" s="7"/>
      <c r="N62" s="6">
        <f t="shared" si="3"/>
        <v>0</v>
      </c>
      <c r="U62" s="13">
        <f t="shared" si="4"/>
        <v>3.4</v>
      </c>
      <c r="V62" s="13">
        <f t="shared" si="5"/>
        <v>326.39999999999998</v>
      </c>
    </row>
    <row r="63" spans="1:22" ht="16.5" customHeight="1">
      <c r="A63" s="1">
        <v>62</v>
      </c>
      <c r="B63" s="157"/>
      <c r="C63" s="111" t="s">
        <v>93</v>
      </c>
      <c r="D63" s="173">
        <v>0.39583333333333331</v>
      </c>
      <c r="E63" s="157" t="s">
        <v>128</v>
      </c>
      <c r="F63" s="162">
        <v>5</v>
      </c>
      <c r="G63" s="158">
        <v>5</v>
      </c>
      <c r="H63" s="170">
        <v>96</v>
      </c>
      <c r="I63" s="164"/>
      <c r="J63" s="1">
        <f t="shared" si="0"/>
        <v>1</v>
      </c>
      <c r="K63" s="8">
        <f t="shared" si="1"/>
        <v>0</v>
      </c>
      <c r="L63" s="8">
        <f t="shared" si="2"/>
        <v>0</v>
      </c>
      <c r="M63" s="7"/>
      <c r="N63" s="6">
        <f t="shared" si="3"/>
        <v>0</v>
      </c>
      <c r="U63" s="13">
        <f t="shared" si="4"/>
        <v>5</v>
      </c>
      <c r="V63" s="13">
        <f t="shared" si="5"/>
        <v>480</v>
      </c>
    </row>
    <row r="64" spans="1:22" ht="16.5" customHeight="1">
      <c r="A64" s="1">
        <v>63</v>
      </c>
      <c r="B64" s="157"/>
      <c r="C64" s="111" t="s">
        <v>95</v>
      </c>
      <c r="D64" s="111">
        <v>0.64583333333333337</v>
      </c>
      <c r="E64" s="157"/>
      <c r="F64" s="162">
        <v>5</v>
      </c>
      <c r="G64" s="158">
        <v>5</v>
      </c>
      <c r="H64" s="170">
        <v>96</v>
      </c>
      <c r="I64" s="164"/>
      <c r="J64" s="1">
        <f t="shared" si="0"/>
        <v>1</v>
      </c>
      <c r="K64" s="8">
        <f t="shared" si="1"/>
        <v>0</v>
      </c>
      <c r="L64" s="8">
        <f t="shared" si="2"/>
        <v>0</v>
      </c>
      <c r="M64" s="7"/>
      <c r="N64" s="6">
        <f t="shared" si="3"/>
        <v>0</v>
      </c>
      <c r="U64" s="13">
        <f t="shared" si="4"/>
        <v>5</v>
      </c>
      <c r="V64" s="13">
        <f t="shared" si="5"/>
        <v>480</v>
      </c>
    </row>
    <row r="65" spans="1:22" ht="16.5" customHeight="1">
      <c r="A65" s="1">
        <v>64</v>
      </c>
      <c r="B65" s="157"/>
      <c r="C65" s="111" t="s">
        <v>93</v>
      </c>
      <c r="D65" s="173">
        <v>0.39583333333333331</v>
      </c>
      <c r="E65" s="157" t="s">
        <v>129</v>
      </c>
      <c r="F65" s="162">
        <v>17</v>
      </c>
      <c r="G65" s="158">
        <v>5.9</v>
      </c>
      <c r="H65" s="170">
        <v>96</v>
      </c>
      <c r="I65" s="164"/>
      <c r="J65" s="1">
        <f t="shared" si="0"/>
        <v>1</v>
      </c>
      <c r="K65" s="8">
        <f t="shared" si="1"/>
        <v>0</v>
      </c>
      <c r="L65" s="8">
        <f t="shared" si="2"/>
        <v>0</v>
      </c>
      <c r="M65" s="7"/>
      <c r="N65" s="6">
        <f t="shared" si="3"/>
        <v>0</v>
      </c>
      <c r="U65" s="13">
        <f t="shared" si="4"/>
        <v>5.9</v>
      </c>
      <c r="V65" s="13">
        <f t="shared" si="5"/>
        <v>566.40000000000009</v>
      </c>
    </row>
    <row r="66" spans="1:22" ht="16.5" customHeight="1">
      <c r="A66" s="1">
        <v>65</v>
      </c>
      <c r="B66" s="157"/>
      <c r="C66" s="111" t="s">
        <v>95</v>
      </c>
      <c r="D66" s="173">
        <v>0.60416666666666663</v>
      </c>
      <c r="E66" s="157"/>
      <c r="F66" s="162">
        <v>10</v>
      </c>
      <c r="G66" s="158">
        <v>5.9</v>
      </c>
      <c r="H66" s="170">
        <v>96</v>
      </c>
      <c r="I66" s="164"/>
      <c r="J66" s="1">
        <f t="shared" si="0"/>
        <v>1</v>
      </c>
      <c r="K66" s="8">
        <f t="shared" si="1"/>
        <v>0</v>
      </c>
      <c r="L66" s="8">
        <f t="shared" si="2"/>
        <v>0</v>
      </c>
      <c r="M66" s="7"/>
      <c r="N66" s="6">
        <f t="shared" si="3"/>
        <v>0</v>
      </c>
      <c r="U66" s="13">
        <f t="shared" si="4"/>
        <v>5.9</v>
      </c>
      <c r="V66" s="13">
        <f t="shared" si="5"/>
        <v>566.40000000000009</v>
      </c>
    </row>
    <row r="67" spans="1:22" ht="16.5" customHeight="1">
      <c r="A67" s="1">
        <v>66</v>
      </c>
      <c r="B67" s="157"/>
      <c r="C67" s="111" t="s">
        <v>95</v>
      </c>
      <c r="D67" s="111">
        <v>0.64583333333333337</v>
      </c>
      <c r="E67" s="157"/>
      <c r="F67" s="162">
        <v>7</v>
      </c>
      <c r="G67" s="158">
        <v>5.9</v>
      </c>
      <c r="H67" s="170">
        <v>96</v>
      </c>
      <c r="I67" s="164"/>
      <c r="J67" s="1">
        <f t="shared" ref="J67:J130" si="6">ROUNDUP(F67/20,0)</f>
        <v>1</v>
      </c>
      <c r="K67" s="8">
        <f t="shared" ref="K67:K130" si="7">$P$3*J67*G67</f>
        <v>0</v>
      </c>
      <c r="L67" s="8">
        <f t="shared" ref="L67:L130" si="8">$P$3*J67*G67*H67</f>
        <v>0</v>
      </c>
      <c r="M67" s="7"/>
      <c r="N67" s="6">
        <f t="shared" ref="N67:N130" si="9">IFERROR(K67/M67,0)</f>
        <v>0</v>
      </c>
      <c r="U67" s="13">
        <f t="shared" ref="U67:U130" si="10">IFERROR(G67*J67,0)</f>
        <v>5.9</v>
      </c>
      <c r="V67" s="13">
        <f t="shared" ref="V67:V130" si="11">IFERROR(U67*H67,0)</f>
        <v>566.40000000000009</v>
      </c>
    </row>
    <row r="68" spans="1:22" ht="16.5" customHeight="1">
      <c r="A68" s="1">
        <v>67</v>
      </c>
      <c r="B68" s="157"/>
      <c r="C68" s="111" t="s">
        <v>93</v>
      </c>
      <c r="D68" s="173">
        <v>0.39583333333333331</v>
      </c>
      <c r="E68" s="157" t="s">
        <v>130</v>
      </c>
      <c r="F68" s="162">
        <v>18</v>
      </c>
      <c r="G68" s="158">
        <v>3.1</v>
      </c>
      <c r="H68" s="170">
        <v>96</v>
      </c>
      <c r="I68" s="164"/>
      <c r="J68" s="1">
        <f t="shared" si="6"/>
        <v>1</v>
      </c>
      <c r="K68" s="8">
        <f t="shared" si="7"/>
        <v>0</v>
      </c>
      <c r="L68" s="8">
        <f t="shared" si="8"/>
        <v>0</v>
      </c>
      <c r="M68" s="7"/>
      <c r="N68" s="6">
        <f t="shared" si="9"/>
        <v>0</v>
      </c>
      <c r="U68" s="13">
        <f t="shared" si="10"/>
        <v>3.1</v>
      </c>
      <c r="V68" s="13">
        <f t="shared" si="11"/>
        <v>297.60000000000002</v>
      </c>
    </row>
    <row r="69" spans="1:22" ht="16.5" customHeight="1">
      <c r="A69" s="1">
        <v>68</v>
      </c>
      <c r="B69" s="157"/>
      <c r="C69" s="111" t="s">
        <v>95</v>
      </c>
      <c r="D69" s="173">
        <v>0.5625</v>
      </c>
      <c r="E69" s="157"/>
      <c r="F69" s="162">
        <v>8</v>
      </c>
      <c r="G69" s="158">
        <v>3.1</v>
      </c>
      <c r="H69" s="170">
        <v>96</v>
      </c>
      <c r="I69" s="164"/>
      <c r="J69" s="1">
        <f t="shared" si="6"/>
        <v>1</v>
      </c>
      <c r="K69" s="8">
        <f t="shared" si="7"/>
        <v>0</v>
      </c>
      <c r="L69" s="8">
        <f t="shared" si="8"/>
        <v>0</v>
      </c>
      <c r="M69" s="7"/>
      <c r="N69" s="6">
        <f t="shared" si="9"/>
        <v>0</v>
      </c>
      <c r="U69" s="13">
        <f t="shared" si="10"/>
        <v>3.1</v>
      </c>
      <c r="V69" s="13">
        <f t="shared" si="11"/>
        <v>297.60000000000002</v>
      </c>
    </row>
    <row r="70" spans="1:22" ht="16.5" customHeight="1">
      <c r="A70" s="1">
        <v>69</v>
      </c>
      <c r="B70" s="157"/>
      <c r="C70" s="111" t="s">
        <v>95</v>
      </c>
      <c r="D70" s="111">
        <v>0.60416666666666663</v>
      </c>
      <c r="E70" s="157"/>
      <c r="F70" s="162">
        <v>10</v>
      </c>
      <c r="G70" s="158">
        <v>3.1</v>
      </c>
      <c r="H70" s="170">
        <v>96</v>
      </c>
      <c r="I70" s="164"/>
      <c r="J70" s="1">
        <f t="shared" si="6"/>
        <v>1</v>
      </c>
      <c r="K70" s="8">
        <f t="shared" si="7"/>
        <v>0</v>
      </c>
      <c r="L70" s="8">
        <f t="shared" si="8"/>
        <v>0</v>
      </c>
      <c r="M70" s="7"/>
      <c r="N70" s="6">
        <f t="shared" si="9"/>
        <v>0</v>
      </c>
      <c r="U70" s="13">
        <f t="shared" si="10"/>
        <v>3.1</v>
      </c>
      <c r="V70" s="13">
        <f t="shared" si="11"/>
        <v>297.60000000000002</v>
      </c>
    </row>
    <row r="71" spans="1:22" ht="16.5" customHeight="1">
      <c r="A71" s="1">
        <v>70</v>
      </c>
      <c r="B71" s="157" t="s">
        <v>131</v>
      </c>
      <c r="C71" s="111" t="s">
        <v>93</v>
      </c>
      <c r="D71" s="173">
        <v>0.39583333333333331</v>
      </c>
      <c r="E71" s="157" t="s">
        <v>132</v>
      </c>
      <c r="F71" s="162">
        <v>31</v>
      </c>
      <c r="G71" s="158">
        <v>7</v>
      </c>
      <c r="H71" s="170">
        <v>96</v>
      </c>
      <c r="I71" s="164"/>
      <c r="J71" s="1">
        <f t="shared" si="6"/>
        <v>2</v>
      </c>
      <c r="K71" s="8">
        <f t="shared" si="7"/>
        <v>0</v>
      </c>
      <c r="L71" s="8">
        <f t="shared" si="8"/>
        <v>0</v>
      </c>
      <c r="M71" s="7"/>
      <c r="N71" s="6">
        <f t="shared" si="9"/>
        <v>0</v>
      </c>
      <c r="U71" s="13">
        <f t="shared" si="10"/>
        <v>14</v>
      </c>
      <c r="V71" s="13">
        <f t="shared" si="11"/>
        <v>1344</v>
      </c>
    </row>
    <row r="72" spans="1:22" ht="16.5" customHeight="1">
      <c r="A72" s="1">
        <v>71</v>
      </c>
      <c r="B72" s="157"/>
      <c r="C72" s="111" t="s">
        <v>95</v>
      </c>
      <c r="D72" s="173">
        <v>0.56597222222222221</v>
      </c>
      <c r="E72" s="157"/>
      <c r="F72" s="162">
        <v>15</v>
      </c>
      <c r="G72" s="158">
        <v>7</v>
      </c>
      <c r="H72" s="170">
        <v>96</v>
      </c>
      <c r="I72" s="164"/>
      <c r="J72" s="1">
        <f t="shared" si="6"/>
        <v>1</v>
      </c>
      <c r="K72" s="8">
        <f t="shared" si="7"/>
        <v>0</v>
      </c>
      <c r="L72" s="8">
        <f t="shared" si="8"/>
        <v>0</v>
      </c>
      <c r="M72" s="7"/>
      <c r="N72" s="6">
        <f t="shared" si="9"/>
        <v>0</v>
      </c>
      <c r="U72" s="13">
        <f t="shared" si="10"/>
        <v>7</v>
      </c>
      <c r="V72" s="13">
        <f t="shared" si="11"/>
        <v>672</v>
      </c>
    </row>
    <row r="73" spans="1:22" ht="16.5" customHeight="1">
      <c r="A73" s="1">
        <v>72</v>
      </c>
      <c r="B73" s="157"/>
      <c r="C73" s="111" t="s">
        <v>95</v>
      </c>
      <c r="D73" s="111">
        <v>0.62847222222222221</v>
      </c>
      <c r="E73" s="157"/>
      <c r="F73" s="162">
        <v>16</v>
      </c>
      <c r="G73" s="158">
        <v>7</v>
      </c>
      <c r="H73" s="170">
        <v>96</v>
      </c>
      <c r="I73" s="164"/>
      <c r="J73" s="1">
        <f t="shared" si="6"/>
        <v>1</v>
      </c>
      <c r="K73" s="8">
        <f t="shared" si="7"/>
        <v>0</v>
      </c>
      <c r="L73" s="8">
        <f t="shared" si="8"/>
        <v>0</v>
      </c>
      <c r="M73" s="7"/>
      <c r="N73" s="6">
        <f t="shared" si="9"/>
        <v>0</v>
      </c>
      <c r="U73" s="13">
        <f t="shared" si="10"/>
        <v>7</v>
      </c>
      <c r="V73" s="13">
        <f t="shared" si="11"/>
        <v>672</v>
      </c>
    </row>
    <row r="74" spans="1:22" ht="16.5" customHeight="1">
      <c r="A74" s="1">
        <v>73</v>
      </c>
      <c r="B74" s="157"/>
      <c r="C74" s="111" t="s">
        <v>93</v>
      </c>
      <c r="D74" s="173">
        <v>0.39583333333333331</v>
      </c>
      <c r="E74" s="157" t="s">
        <v>133</v>
      </c>
      <c r="F74" s="162">
        <v>9</v>
      </c>
      <c r="G74" s="158">
        <v>3</v>
      </c>
      <c r="H74" s="170">
        <v>96</v>
      </c>
      <c r="I74" s="164"/>
      <c r="J74" s="1">
        <f t="shared" si="6"/>
        <v>1</v>
      </c>
      <c r="K74" s="8">
        <f t="shared" si="7"/>
        <v>0</v>
      </c>
      <c r="L74" s="8">
        <f t="shared" si="8"/>
        <v>0</v>
      </c>
      <c r="M74" s="7"/>
      <c r="N74" s="6">
        <f t="shared" si="9"/>
        <v>0</v>
      </c>
      <c r="U74" s="13">
        <f t="shared" si="10"/>
        <v>3</v>
      </c>
      <c r="V74" s="13">
        <f t="shared" si="11"/>
        <v>288</v>
      </c>
    </row>
    <row r="75" spans="1:22" ht="16.5" customHeight="1">
      <c r="A75" s="1">
        <v>74</v>
      </c>
      <c r="B75" s="157"/>
      <c r="C75" s="111" t="s">
        <v>95</v>
      </c>
      <c r="D75" s="111">
        <v>0.63888888888888895</v>
      </c>
      <c r="E75" s="157"/>
      <c r="F75" s="162">
        <v>9</v>
      </c>
      <c r="G75" s="158">
        <v>3</v>
      </c>
      <c r="H75" s="170">
        <v>96</v>
      </c>
      <c r="I75" s="164"/>
      <c r="J75" s="1">
        <f t="shared" si="6"/>
        <v>1</v>
      </c>
      <c r="K75" s="8">
        <f t="shared" si="7"/>
        <v>0</v>
      </c>
      <c r="L75" s="8">
        <f t="shared" si="8"/>
        <v>0</v>
      </c>
      <c r="M75" s="7"/>
      <c r="N75" s="6">
        <f t="shared" si="9"/>
        <v>0</v>
      </c>
      <c r="U75" s="13">
        <f t="shared" si="10"/>
        <v>3</v>
      </c>
      <c r="V75" s="13">
        <f t="shared" si="11"/>
        <v>288</v>
      </c>
    </row>
    <row r="76" spans="1:22" ht="16.5" customHeight="1">
      <c r="A76" s="1">
        <v>75</v>
      </c>
      <c r="B76" s="157" t="s">
        <v>134</v>
      </c>
      <c r="C76" s="111" t="s">
        <v>93</v>
      </c>
      <c r="D76" s="111">
        <v>0.39583333333333331</v>
      </c>
      <c r="E76" s="178" t="s">
        <v>135</v>
      </c>
      <c r="F76" s="162">
        <v>4</v>
      </c>
      <c r="G76" s="158">
        <v>2</v>
      </c>
      <c r="H76" s="170">
        <v>96</v>
      </c>
      <c r="I76" s="164"/>
      <c r="J76" s="1">
        <f t="shared" si="6"/>
        <v>1</v>
      </c>
      <c r="K76" s="8">
        <f t="shared" si="7"/>
        <v>0</v>
      </c>
      <c r="L76" s="8">
        <f t="shared" si="8"/>
        <v>0</v>
      </c>
      <c r="M76" s="7"/>
      <c r="N76" s="6">
        <f t="shared" si="9"/>
        <v>0</v>
      </c>
      <c r="U76" s="13">
        <f t="shared" si="10"/>
        <v>2</v>
      </c>
      <c r="V76" s="13">
        <f t="shared" si="11"/>
        <v>192</v>
      </c>
    </row>
    <row r="77" spans="1:22" ht="16.5" customHeight="1">
      <c r="A77" s="1">
        <v>76</v>
      </c>
      <c r="B77" s="157"/>
      <c r="C77" s="111" t="s">
        <v>95</v>
      </c>
      <c r="D77" s="111">
        <v>0.625</v>
      </c>
      <c r="E77" s="178"/>
      <c r="F77" s="162">
        <v>4</v>
      </c>
      <c r="G77" s="158">
        <v>2</v>
      </c>
      <c r="H77" s="170">
        <v>96</v>
      </c>
      <c r="I77" s="164"/>
      <c r="J77" s="1">
        <f t="shared" si="6"/>
        <v>1</v>
      </c>
      <c r="K77" s="8">
        <f t="shared" si="7"/>
        <v>0</v>
      </c>
      <c r="L77" s="8">
        <f t="shared" si="8"/>
        <v>0</v>
      </c>
      <c r="M77" s="7"/>
      <c r="N77" s="6">
        <f t="shared" si="9"/>
        <v>0</v>
      </c>
      <c r="U77" s="13">
        <f t="shared" si="10"/>
        <v>2</v>
      </c>
      <c r="V77" s="13">
        <f t="shared" si="11"/>
        <v>192</v>
      </c>
    </row>
    <row r="78" spans="1:22" ht="16.5" customHeight="1">
      <c r="A78" s="1">
        <v>77</v>
      </c>
      <c r="B78" s="157"/>
      <c r="C78" s="111" t="s">
        <v>93</v>
      </c>
      <c r="D78" s="111">
        <v>0.39583333333333331</v>
      </c>
      <c r="E78" s="178" t="s">
        <v>136</v>
      </c>
      <c r="F78" s="162">
        <v>5</v>
      </c>
      <c r="G78" s="158">
        <v>2</v>
      </c>
      <c r="H78" s="170">
        <v>96</v>
      </c>
      <c r="I78" s="164"/>
      <c r="J78" s="1">
        <f t="shared" si="6"/>
        <v>1</v>
      </c>
      <c r="K78" s="8">
        <f t="shared" si="7"/>
        <v>0</v>
      </c>
      <c r="L78" s="8">
        <f t="shared" si="8"/>
        <v>0</v>
      </c>
      <c r="M78" s="7"/>
      <c r="N78" s="6">
        <f t="shared" si="9"/>
        <v>0</v>
      </c>
      <c r="U78" s="13">
        <f t="shared" si="10"/>
        <v>2</v>
      </c>
      <c r="V78" s="13">
        <f t="shared" si="11"/>
        <v>192</v>
      </c>
    </row>
    <row r="79" spans="1:22" ht="16.5" customHeight="1">
      <c r="A79" s="1">
        <v>78</v>
      </c>
      <c r="B79" s="157"/>
      <c r="C79" s="111" t="s">
        <v>95</v>
      </c>
      <c r="D79" s="111">
        <v>0.625</v>
      </c>
      <c r="E79" s="178"/>
      <c r="F79" s="162">
        <v>5</v>
      </c>
      <c r="G79" s="158">
        <v>2</v>
      </c>
      <c r="H79" s="170">
        <v>96</v>
      </c>
      <c r="I79" s="164"/>
      <c r="J79" s="1">
        <f t="shared" si="6"/>
        <v>1</v>
      </c>
      <c r="K79" s="8">
        <f t="shared" si="7"/>
        <v>0</v>
      </c>
      <c r="L79" s="8">
        <f t="shared" si="8"/>
        <v>0</v>
      </c>
      <c r="M79" s="7"/>
      <c r="N79" s="6">
        <f t="shared" si="9"/>
        <v>0</v>
      </c>
      <c r="U79" s="13">
        <f t="shared" si="10"/>
        <v>2</v>
      </c>
      <c r="V79" s="13">
        <f t="shared" si="11"/>
        <v>192</v>
      </c>
    </row>
    <row r="80" spans="1:22" ht="16.5" customHeight="1">
      <c r="A80" s="1">
        <v>79</v>
      </c>
      <c r="B80" s="157"/>
      <c r="C80" s="111" t="s">
        <v>93</v>
      </c>
      <c r="D80" s="111">
        <v>0.39583333333333331</v>
      </c>
      <c r="E80" s="178" t="s">
        <v>137</v>
      </c>
      <c r="F80" s="162">
        <v>1</v>
      </c>
      <c r="G80" s="158">
        <v>2</v>
      </c>
      <c r="H80" s="170">
        <v>96</v>
      </c>
      <c r="I80" s="164"/>
      <c r="J80" s="1">
        <f t="shared" si="6"/>
        <v>1</v>
      </c>
      <c r="K80" s="8">
        <f t="shared" si="7"/>
        <v>0</v>
      </c>
      <c r="L80" s="8">
        <f t="shared" si="8"/>
        <v>0</v>
      </c>
      <c r="M80" s="7"/>
      <c r="N80" s="6">
        <f t="shared" si="9"/>
        <v>0</v>
      </c>
      <c r="U80" s="13">
        <f t="shared" si="10"/>
        <v>2</v>
      </c>
      <c r="V80" s="13">
        <f t="shared" si="11"/>
        <v>192</v>
      </c>
    </row>
    <row r="81" spans="1:22" ht="16.5" customHeight="1">
      <c r="A81" s="1">
        <v>80</v>
      </c>
      <c r="B81" s="157"/>
      <c r="C81" s="179" t="s">
        <v>95</v>
      </c>
      <c r="D81" s="180">
        <v>0.625</v>
      </c>
      <c r="E81" s="178"/>
      <c r="F81" s="181">
        <v>1</v>
      </c>
      <c r="G81" s="158">
        <v>2</v>
      </c>
      <c r="H81" s="170">
        <v>96</v>
      </c>
      <c r="I81" s="164"/>
      <c r="J81" s="1">
        <f t="shared" si="6"/>
        <v>1</v>
      </c>
      <c r="K81" s="8">
        <f t="shared" si="7"/>
        <v>0</v>
      </c>
      <c r="L81" s="8">
        <f t="shared" si="8"/>
        <v>0</v>
      </c>
      <c r="M81" s="7"/>
      <c r="N81" s="6">
        <f t="shared" si="9"/>
        <v>0</v>
      </c>
      <c r="U81" s="13">
        <f t="shared" si="10"/>
        <v>2</v>
      </c>
      <c r="V81" s="13">
        <f t="shared" si="11"/>
        <v>192</v>
      </c>
    </row>
    <row r="82" spans="1:22" ht="16.5" customHeight="1">
      <c r="A82" s="1">
        <v>81</v>
      </c>
      <c r="B82" s="157" t="s">
        <v>138</v>
      </c>
      <c r="C82" s="111" t="s">
        <v>93</v>
      </c>
      <c r="D82" s="111">
        <v>0.39583333333333331</v>
      </c>
      <c r="E82" s="157" t="s">
        <v>139</v>
      </c>
      <c r="F82" s="162">
        <v>5</v>
      </c>
      <c r="G82" s="158">
        <v>3.5</v>
      </c>
      <c r="H82" s="170">
        <v>96</v>
      </c>
      <c r="I82" s="164"/>
      <c r="J82" s="1">
        <f t="shared" si="6"/>
        <v>1</v>
      </c>
      <c r="K82" s="8">
        <f t="shared" si="7"/>
        <v>0</v>
      </c>
      <c r="L82" s="8">
        <f t="shared" si="8"/>
        <v>0</v>
      </c>
      <c r="M82" s="7"/>
      <c r="N82" s="6">
        <f t="shared" si="9"/>
        <v>0</v>
      </c>
      <c r="U82" s="13">
        <f t="shared" si="10"/>
        <v>3.5</v>
      </c>
      <c r="V82" s="13">
        <f t="shared" si="11"/>
        <v>336</v>
      </c>
    </row>
    <row r="83" spans="1:22" ht="16.5" customHeight="1">
      <c r="A83" s="1">
        <v>82</v>
      </c>
      <c r="B83" s="157"/>
      <c r="C83" s="111" t="s">
        <v>95</v>
      </c>
      <c r="D83" s="111">
        <v>0.52083333333333337</v>
      </c>
      <c r="E83" s="157"/>
      <c r="F83" s="162">
        <v>1</v>
      </c>
      <c r="G83" s="158">
        <v>3.5</v>
      </c>
      <c r="H83" s="170">
        <v>96</v>
      </c>
      <c r="I83" s="164"/>
      <c r="J83" s="1">
        <f t="shared" si="6"/>
        <v>1</v>
      </c>
      <c r="K83" s="8">
        <f t="shared" si="7"/>
        <v>0</v>
      </c>
      <c r="L83" s="8">
        <f t="shared" si="8"/>
        <v>0</v>
      </c>
      <c r="M83" s="7"/>
      <c r="N83" s="6">
        <f t="shared" si="9"/>
        <v>0</v>
      </c>
      <c r="U83" s="13">
        <f t="shared" si="10"/>
        <v>3.5</v>
      </c>
      <c r="V83" s="13">
        <f t="shared" si="11"/>
        <v>336</v>
      </c>
    </row>
    <row r="84" spans="1:22" ht="16.5" customHeight="1">
      <c r="A84" s="1">
        <v>83</v>
      </c>
      <c r="B84" s="157"/>
      <c r="C84" s="111" t="s">
        <v>95</v>
      </c>
      <c r="D84" s="111">
        <v>0.66319444444444442</v>
      </c>
      <c r="E84" s="157"/>
      <c r="F84" s="162">
        <v>4</v>
      </c>
      <c r="G84" s="158">
        <v>3.5</v>
      </c>
      <c r="H84" s="170">
        <v>96</v>
      </c>
      <c r="I84" s="164"/>
      <c r="J84" s="1">
        <f t="shared" si="6"/>
        <v>1</v>
      </c>
      <c r="K84" s="8">
        <f t="shared" si="7"/>
        <v>0</v>
      </c>
      <c r="L84" s="8">
        <f t="shared" si="8"/>
        <v>0</v>
      </c>
      <c r="M84" s="7"/>
      <c r="N84" s="6">
        <f t="shared" si="9"/>
        <v>0</v>
      </c>
      <c r="U84" s="13">
        <f t="shared" si="10"/>
        <v>3.5</v>
      </c>
      <c r="V84" s="13">
        <f t="shared" si="11"/>
        <v>336</v>
      </c>
    </row>
    <row r="85" spans="1:22" ht="16.5" customHeight="1">
      <c r="A85" s="1">
        <v>84</v>
      </c>
      <c r="B85" s="157"/>
      <c r="C85" s="111" t="s">
        <v>93</v>
      </c>
      <c r="D85" s="111">
        <v>0.39583333333333331</v>
      </c>
      <c r="E85" s="157" t="s">
        <v>140</v>
      </c>
      <c r="F85" s="162">
        <v>6</v>
      </c>
      <c r="G85" s="158">
        <v>2</v>
      </c>
      <c r="H85" s="170">
        <v>96</v>
      </c>
      <c r="I85" s="164"/>
      <c r="J85" s="1">
        <f t="shared" si="6"/>
        <v>1</v>
      </c>
      <c r="K85" s="8">
        <f t="shared" si="7"/>
        <v>0</v>
      </c>
      <c r="L85" s="8">
        <f t="shared" si="8"/>
        <v>0</v>
      </c>
      <c r="M85" s="7"/>
      <c r="N85" s="6">
        <f t="shared" si="9"/>
        <v>0</v>
      </c>
      <c r="U85" s="13">
        <f t="shared" si="10"/>
        <v>2</v>
      </c>
      <c r="V85" s="13">
        <f t="shared" si="11"/>
        <v>192</v>
      </c>
    </row>
    <row r="86" spans="1:22" ht="16.5" customHeight="1">
      <c r="A86" s="1">
        <v>85</v>
      </c>
      <c r="B86" s="157"/>
      <c r="C86" s="111" t="s">
        <v>95</v>
      </c>
      <c r="D86" s="111">
        <v>0.52083333333333337</v>
      </c>
      <c r="E86" s="157"/>
      <c r="F86" s="162">
        <v>1</v>
      </c>
      <c r="G86" s="158">
        <v>2</v>
      </c>
      <c r="H86" s="170">
        <v>96</v>
      </c>
      <c r="I86" s="164"/>
      <c r="J86" s="1">
        <f t="shared" si="6"/>
        <v>1</v>
      </c>
      <c r="K86" s="8">
        <f t="shared" si="7"/>
        <v>0</v>
      </c>
      <c r="L86" s="8">
        <f t="shared" si="8"/>
        <v>0</v>
      </c>
      <c r="M86" s="7"/>
      <c r="N86" s="6">
        <f t="shared" si="9"/>
        <v>0</v>
      </c>
      <c r="U86" s="13">
        <f t="shared" si="10"/>
        <v>2</v>
      </c>
      <c r="V86" s="13">
        <f t="shared" si="11"/>
        <v>192</v>
      </c>
    </row>
    <row r="87" spans="1:22" ht="16.5" customHeight="1">
      <c r="A87" s="1">
        <v>86</v>
      </c>
      <c r="B87" s="157"/>
      <c r="C87" s="111" t="s">
        <v>95</v>
      </c>
      <c r="D87" s="111">
        <v>0.66319444444444442</v>
      </c>
      <c r="E87" s="157"/>
      <c r="F87" s="162">
        <v>5</v>
      </c>
      <c r="G87" s="158">
        <v>2</v>
      </c>
      <c r="H87" s="170">
        <v>96</v>
      </c>
      <c r="I87" s="164"/>
      <c r="J87" s="1">
        <f t="shared" si="6"/>
        <v>1</v>
      </c>
      <c r="K87" s="8">
        <f t="shared" si="7"/>
        <v>0</v>
      </c>
      <c r="L87" s="8">
        <f t="shared" si="8"/>
        <v>0</v>
      </c>
      <c r="M87" s="7"/>
      <c r="N87" s="6">
        <f t="shared" si="9"/>
        <v>0</v>
      </c>
      <c r="U87" s="13">
        <f t="shared" si="10"/>
        <v>2</v>
      </c>
      <c r="V87" s="13">
        <f t="shared" si="11"/>
        <v>192</v>
      </c>
    </row>
    <row r="88" spans="1:22" ht="16.5" customHeight="1">
      <c r="A88" s="1">
        <v>87</v>
      </c>
      <c r="B88" s="157"/>
      <c r="C88" s="111" t="s">
        <v>93</v>
      </c>
      <c r="D88" s="111">
        <v>0.39583333333333331</v>
      </c>
      <c r="E88" s="157" t="s">
        <v>141</v>
      </c>
      <c r="F88" s="162">
        <v>4</v>
      </c>
      <c r="G88" s="158">
        <v>4</v>
      </c>
      <c r="H88" s="170">
        <v>96</v>
      </c>
      <c r="I88" s="164"/>
      <c r="J88" s="1">
        <f t="shared" si="6"/>
        <v>1</v>
      </c>
      <c r="K88" s="8">
        <f t="shared" si="7"/>
        <v>0</v>
      </c>
      <c r="L88" s="8">
        <f t="shared" si="8"/>
        <v>0</v>
      </c>
      <c r="M88" s="7"/>
      <c r="N88" s="6">
        <f t="shared" si="9"/>
        <v>0</v>
      </c>
      <c r="U88" s="13">
        <f t="shared" si="10"/>
        <v>4</v>
      </c>
      <c r="V88" s="13">
        <f t="shared" si="11"/>
        <v>384</v>
      </c>
    </row>
    <row r="89" spans="1:22" ht="16.5" customHeight="1">
      <c r="A89" s="1">
        <v>88</v>
      </c>
      <c r="B89" s="157"/>
      <c r="C89" s="111" t="s">
        <v>95</v>
      </c>
      <c r="D89" s="111">
        <v>0.66319444444444442</v>
      </c>
      <c r="E89" s="157"/>
      <c r="F89" s="162">
        <v>4</v>
      </c>
      <c r="G89" s="158">
        <v>4</v>
      </c>
      <c r="H89" s="170">
        <v>96</v>
      </c>
      <c r="I89" s="164"/>
      <c r="J89" s="1">
        <f t="shared" si="6"/>
        <v>1</v>
      </c>
      <c r="K89" s="8">
        <f t="shared" si="7"/>
        <v>0</v>
      </c>
      <c r="L89" s="8">
        <f t="shared" si="8"/>
        <v>0</v>
      </c>
      <c r="M89" s="7"/>
      <c r="N89" s="6">
        <f t="shared" si="9"/>
        <v>0</v>
      </c>
      <c r="U89" s="13">
        <f t="shared" si="10"/>
        <v>4</v>
      </c>
      <c r="V89" s="13">
        <f t="shared" si="11"/>
        <v>384</v>
      </c>
    </row>
    <row r="90" spans="1:22" ht="16.5" customHeight="1">
      <c r="A90" s="1">
        <v>89</v>
      </c>
      <c r="B90" s="157"/>
      <c r="C90" s="111" t="s">
        <v>93</v>
      </c>
      <c r="D90" s="111">
        <v>0.39583333333333331</v>
      </c>
      <c r="E90" s="157" t="s">
        <v>142</v>
      </c>
      <c r="F90" s="162">
        <v>7</v>
      </c>
      <c r="G90" s="158">
        <v>2.5</v>
      </c>
      <c r="H90" s="170">
        <v>96</v>
      </c>
      <c r="I90" s="164"/>
      <c r="J90" s="1">
        <f t="shared" si="6"/>
        <v>1</v>
      </c>
      <c r="K90" s="8">
        <f t="shared" si="7"/>
        <v>0</v>
      </c>
      <c r="L90" s="8">
        <f t="shared" si="8"/>
        <v>0</v>
      </c>
      <c r="M90" s="7"/>
      <c r="N90" s="6">
        <f t="shared" si="9"/>
        <v>0</v>
      </c>
      <c r="U90" s="13">
        <f t="shared" si="10"/>
        <v>2.5</v>
      </c>
      <c r="V90" s="13">
        <f t="shared" si="11"/>
        <v>240</v>
      </c>
    </row>
    <row r="91" spans="1:22" ht="16.5" customHeight="1">
      <c r="A91" s="1">
        <v>90</v>
      </c>
      <c r="B91" s="157"/>
      <c r="C91" s="111" t="s">
        <v>95</v>
      </c>
      <c r="D91" s="111">
        <v>0.52083333333333337</v>
      </c>
      <c r="E91" s="157"/>
      <c r="F91" s="162">
        <v>3</v>
      </c>
      <c r="G91" s="158">
        <v>2.5</v>
      </c>
      <c r="H91" s="170">
        <v>96</v>
      </c>
      <c r="I91" s="164"/>
      <c r="J91" s="1">
        <f t="shared" si="6"/>
        <v>1</v>
      </c>
      <c r="K91" s="8">
        <f t="shared" si="7"/>
        <v>0</v>
      </c>
      <c r="L91" s="8">
        <f t="shared" si="8"/>
        <v>0</v>
      </c>
      <c r="M91" s="7"/>
      <c r="N91" s="6">
        <f t="shared" si="9"/>
        <v>0</v>
      </c>
      <c r="U91" s="13">
        <f t="shared" si="10"/>
        <v>2.5</v>
      </c>
      <c r="V91" s="13">
        <f t="shared" si="11"/>
        <v>240</v>
      </c>
    </row>
    <row r="92" spans="1:22" ht="16.5" customHeight="1">
      <c r="A92" s="1">
        <v>91</v>
      </c>
      <c r="B92" s="157"/>
      <c r="C92" s="111" t="s">
        <v>95</v>
      </c>
      <c r="D92" s="111">
        <v>0.66319444444444442</v>
      </c>
      <c r="E92" s="157"/>
      <c r="F92" s="162">
        <v>4</v>
      </c>
      <c r="G92" s="158">
        <v>2.5</v>
      </c>
      <c r="H92" s="170">
        <v>96</v>
      </c>
      <c r="I92" s="164"/>
      <c r="J92" s="1">
        <f t="shared" si="6"/>
        <v>1</v>
      </c>
      <c r="K92" s="8">
        <f t="shared" si="7"/>
        <v>0</v>
      </c>
      <c r="L92" s="8">
        <f t="shared" si="8"/>
        <v>0</v>
      </c>
      <c r="M92" s="7"/>
      <c r="N92" s="6">
        <f t="shared" si="9"/>
        <v>0</v>
      </c>
      <c r="U92" s="13">
        <f t="shared" si="10"/>
        <v>2.5</v>
      </c>
      <c r="V92" s="13">
        <f t="shared" si="11"/>
        <v>240</v>
      </c>
    </row>
    <row r="93" spans="1:22" ht="16.5" customHeight="1">
      <c r="A93" s="1">
        <v>92</v>
      </c>
      <c r="B93" s="157"/>
      <c r="C93" s="111" t="s">
        <v>93</v>
      </c>
      <c r="D93" s="111">
        <v>0.39583333333333331</v>
      </c>
      <c r="E93" s="157" t="s">
        <v>143</v>
      </c>
      <c r="F93" s="33">
        <v>3</v>
      </c>
      <c r="G93" s="182">
        <v>2</v>
      </c>
      <c r="H93" s="170">
        <v>96</v>
      </c>
      <c r="I93" s="164"/>
      <c r="J93" s="1">
        <f t="shared" si="6"/>
        <v>1</v>
      </c>
      <c r="K93" s="8">
        <f t="shared" si="7"/>
        <v>0</v>
      </c>
      <c r="L93" s="8">
        <f t="shared" si="8"/>
        <v>0</v>
      </c>
      <c r="M93" s="7"/>
      <c r="N93" s="6">
        <f t="shared" si="9"/>
        <v>0</v>
      </c>
      <c r="U93" s="13">
        <f t="shared" si="10"/>
        <v>2</v>
      </c>
      <c r="V93" s="13">
        <f t="shared" si="11"/>
        <v>192</v>
      </c>
    </row>
    <row r="94" spans="1:22" ht="16.5" customHeight="1">
      <c r="A94" s="1">
        <v>93</v>
      </c>
      <c r="B94" s="157"/>
      <c r="C94" s="111" t="s">
        <v>95</v>
      </c>
      <c r="D94" s="111">
        <v>0.66319444444444442</v>
      </c>
      <c r="E94" s="157"/>
      <c r="F94" s="33">
        <v>3</v>
      </c>
      <c r="G94" s="182">
        <v>2</v>
      </c>
      <c r="H94" s="170">
        <v>96</v>
      </c>
      <c r="I94" s="164"/>
      <c r="J94" s="1">
        <f t="shared" si="6"/>
        <v>1</v>
      </c>
      <c r="K94" s="8">
        <f t="shared" si="7"/>
        <v>0</v>
      </c>
      <c r="L94" s="8">
        <f t="shared" si="8"/>
        <v>0</v>
      </c>
      <c r="M94" s="7"/>
      <c r="N94" s="6">
        <f t="shared" si="9"/>
        <v>0</v>
      </c>
      <c r="U94" s="13">
        <f t="shared" si="10"/>
        <v>2</v>
      </c>
      <c r="V94" s="13">
        <f t="shared" si="11"/>
        <v>192</v>
      </c>
    </row>
    <row r="95" spans="1:22" ht="16.5" customHeight="1">
      <c r="A95" s="1">
        <v>94</v>
      </c>
      <c r="B95" s="157"/>
      <c r="C95" s="111" t="s">
        <v>93</v>
      </c>
      <c r="D95" s="111">
        <v>0.39583333333333331</v>
      </c>
      <c r="E95" s="157" t="s">
        <v>144</v>
      </c>
      <c r="F95" s="33">
        <v>3</v>
      </c>
      <c r="G95" s="182">
        <v>6</v>
      </c>
      <c r="H95" s="170">
        <v>96</v>
      </c>
      <c r="I95" s="164"/>
      <c r="J95" s="1">
        <f t="shared" si="6"/>
        <v>1</v>
      </c>
      <c r="K95" s="8">
        <f t="shared" si="7"/>
        <v>0</v>
      </c>
      <c r="L95" s="8">
        <f t="shared" si="8"/>
        <v>0</v>
      </c>
      <c r="M95" s="7"/>
      <c r="N95" s="6">
        <f t="shared" si="9"/>
        <v>0</v>
      </c>
      <c r="U95" s="13">
        <f t="shared" si="10"/>
        <v>6</v>
      </c>
      <c r="V95" s="13">
        <f t="shared" si="11"/>
        <v>576</v>
      </c>
    </row>
    <row r="96" spans="1:22" ht="16.5" customHeight="1">
      <c r="A96" s="1">
        <v>95</v>
      </c>
      <c r="B96" s="157"/>
      <c r="C96" s="111" t="s">
        <v>95</v>
      </c>
      <c r="D96" s="111">
        <v>0.66319444444444442</v>
      </c>
      <c r="E96" s="157"/>
      <c r="F96" s="33">
        <v>3</v>
      </c>
      <c r="G96" s="182">
        <v>6</v>
      </c>
      <c r="H96" s="170">
        <v>96</v>
      </c>
      <c r="I96" s="164"/>
      <c r="J96" s="1">
        <f t="shared" si="6"/>
        <v>1</v>
      </c>
      <c r="K96" s="8">
        <f t="shared" si="7"/>
        <v>0</v>
      </c>
      <c r="L96" s="8">
        <f t="shared" si="8"/>
        <v>0</v>
      </c>
      <c r="M96" s="7"/>
      <c r="N96" s="6">
        <f t="shared" si="9"/>
        <v>0</v>
      </c>
      <c r="U96" s="13">
        <f t="shared" si="10"/>
        <v>6</v>
      </c>
      <c r="V96" s="13">
        <f t="shared" si="11"/>
        <v>576</v>
      </c>
    </row>
    <row r="97" spans="1:22" ht="16.5" customHeight="1">
      <c r="A97" s="1">
        <v>96</v>
      </c>
      <c r="B97" s="157" t="s">
        <v>145</v>
      </c>
      <c r="C97" s="111" t="s">
        <v>93</v>
      </c>
      <c r="D97" s="111">
        <v>0.39583333333333331</v>
      </c>
      <c r="E97" s="157" t="s">
        <v>146</v>
      </c>
      <c r="F97" s="162">
        <v>9</v>
      </c>
      <c r="G97" s="158">
        <v>7</v>
      </c>
      <c r="H97" s="170">
        <v>96</v>
      </c>
      <c r="I97" s="164"/>
      <c r="J97" s="1">
        <f t="shared" si="6"/>
        <v>1</v>
      </c>
      <c r="K97" s="8">
        <f t="shared" si="7"/>
        <v>0</v>
      </c>
      <c r="L97" s="8">
        <f t="shared" si="8"/>
        <v>0</v>
      </c>
      <c r="M97" s="7"/>
      <c r="N97" s="6">
        <f t="shared" si="9"/>
        <v>0</v>
      </c>
      <c r="U97" s="13">
        <f t="shared" si="10"/>
        <v>7</v>
      </c>
      <c r="V97" s="13">
        <f t="shared" si="11"/>
        <v>672</v>
      </c>
    </row>
    <row r="98" spans="1:22" ht="16.5" customHeight="1">
      <c r="A98" s="1">
        <v>97</v>
      </c>
      <c r="B98" s="157"/>
      <c r="C98" s="111" t="s">
        <v>95</v>
      </c>
      <c r="D98" s="111">
        <v>0.66319444444444442</v>
      </c>
      <c r="E98" s="157"/>
      <c r="F98" s="162">
        <v>9</v>
      </c>
      <c r="G98" s="158">
        <v>7</v>
      </c>
      <c r="H98" s="170">
        <v>96</v>
      </c>
      <c r="I98" s="164"/>
      <c r="J98" s="1">
        <f t="shared" si="6"/>
        <v>1</v>
      </c>
      <c r="K98" s="8">
        <f t="shared" si="7"/>
        <v>0</v>
      </c>
      <c r="L98" s="8">
        <f t="shared" si="8"/>
        <v>0</v>
      </c>
      <c r="M98" s="7"/>
      <c r="N98" s="6">
        <f t="shared" si="9"/>
        <v>0</v>
      </c>
      <c r="U98" s="13">
        <f t="shared" si="10"/>
        <v>7</v>
      </c>
      <c r="V98" s="13">
        <f t="shared" si="11"/>
        <v>672</v>
      </c>
    </row>
    <row r="99" spans="1:22" ht="16.5" customHeight="1">
      <c r="A99" s="1">
        <v>98</v>
      </c>
      <c r="B99" s="157"/>
      <c r="C99" s="111" t="s">
        <v>93</v>
      </c>
      <c r="D99" s="111">
        <v>0.39583333333333331</v>
      </c>
      <c r="E99" s="157" t="s">
        <v>147</v>
      </c>
      <c r="F99" s="162">
        <v>15</v>
      </c>
      <c r="G99" s="158">
        <v>14</v>
      </c>
      <c r="H99" s="170">
        <v>96</v>
      </c>
      <c r="I99" s="165"/>
      <c r="J99" s="1">
        <f t="shared" si="6"/>
        <v>1</v>
      </c>
      <c r="K99" s="8">
        <f t="shared" si="7"/>
        <v>0</v>
      </c>
      <c r="L99" s="8">
        <f t="shared" si="8"/>
        <v>0</v>
      </c>
      <c r="M99" s="7"/>
      <c r="N99" s="6">
        <f t="shared" si="9"/>
        <v>0</v>
      </c>
      <c r="U99" s="13">
        <f t="shared" si="10"/>
        <v>14</v>
      </c>
      <c r="V99" s="13">
        <f t="shared" si="11"/>
        <v>1344</v>
      </c>
    </row>
    <row r="100" spans="1:22" ht="16.5" customHeight="1">
      <c r="A100" s="1">
        <v>99</v>
      </c>
      <c r="B100" s="157"/>
      <c r="C100" s="111" t="s">
        <v>95</v>
      </c>
      <c r="D100" s="111">
        <v>0.66319444444444442</v>
      </c>
      <c r="E100" s="157"/>
      <c r="F100" s="162">
        <v>15</v>
      </c>
      <c r="G100" s="158">
        <v>14</v>
      </c>
      <c r="H100" s="170">
        <v>96</v>
      </c>
      <c r="I100" s="165"/>
      <c r="J100" s="1">
        <f t="shared" si="6"/>
        <v>1</v>
      </c>
      <c r="K100" s="8">
        <f t="shared" si="7"/>
        <v>0</v>
      </c>
      <c r="L100" s="8">
        <f t="shared" si="8"/>
        <v>0</v>
      </c>
      <c r="M100" s="7"/>
      <c r="N100" s="6">
        <f t="shared" si="9"/>
        <v>0</v>
      </c>
      <c r="U100" s="13">
        <f t="shared" si="10"/>
        <v>14</v>
      </c>
      <c r="V100" s="13">
        <f t="shared" si="11"/>
        <v>1344</v>
      </c>
    </row>
    <row r="101" spans="1:22" ht="16.5" customHeight="1">
      <c r="A101" s="1">
        <v>100</v>
      </c>
      <c r="B101" s="157" t="s">
        <v>148</v>
      </c>
      <c r="C101" s="111" t="s">
        <v>93</v>
      </c>
      <c r="D101" s="111">
        <v>0.375</v>
      </c>
      <c r="E101" s="157" t="s">
        <v>149</v>
      </c>
      <c r="F101" s="162">
        <v>1</v>
      </c>
      <c r="G101" s="158">
        <v>3.5</v>
      </c>
      <c r="H101" s="170">
        <v>96</v>
      </c>
      <c r="I101" s="164"/>
      <c r="J101" s="1">
        <f t="shared" si="6"/>
        <v>1</v>
      </c>
      <c r="K101" s="8">
        <f t="shared" si="7"/>
        <v>0</v>
      </c>
      <c r="L101" s="8">
        <f t="shared" si="8"/>
        <v>0</v>
      </c>
      <c r="M101" s="7"/>
      <c r="N101" s="6">
        <f t="shared" si="9"/>
        <v>0</v>
      </c>
      <c r="U101" s="13">
        <f t="shared" si="10"/>
        <v>3.5</v>
      </c>
      <c r="V101" s="13">
        <f t="shared" si="11"/>
        <v>336</v>
      </c>
    </row>
    <row r="102" spans="1:22" ht="16.5" customHeight="1">
      <c r="A102" s="1">
        <v>101</v>
      </c>
      <c r="B102" s="157"/>
      <c r="C102" s="111" t="s">
        <v>95</v>
      </c>
      <c r="D102" s="111">
        <v>0.64236111111111105</v>
      </c>
      <c r="E102" s="157"/>
      <c r="F102" s="162">
        <v>1</v>
      </c>
      <c r="G102" s="158">
        <v>3.5</v>
      </c>
      <c r="H102" s="170">
        <v>96</v>
      </c>
      <c r="I102" s="164"/>
      <c r="J102" s="1">
        <f t="shared" si="6"/>
        <v>1</v>
      </c>
      <c r="K102" s="8">
        <f t="shared" si="7"/>
        <v>0</v>
      </c>
      <c r="L102" s="8">
        <f t="shared" si="8"/>
        <v>0</v>
      </c>
      <c r="M102" s="7"/>
      <c r="N102" s="6">
        <f t="shared" si="9"/>
        <v>0</v>
      </c>
      <c r="U102" s="13">
        <f t="shared" si="10"/>
        <v>3.5</v>
      </c>
      <c r="V102" s="13">
        <f t="shared" si="11"/>
        <v>336</v>
      </c>
    </row>
    <row r="103" spans="1:22" ht="16.5" customHeight="1">
      <c r="A103" s="1">
        <v>102</v>
      </c>
      <c r="B103" s="157"/>
      <c r="C103" s="111" t="s">
        <v>93</v>
      </c>
      <c r="D103" s="111">
        <v>0.375</v>
      </c>
      <c r="E103" s="157" t="s">
        <v>150</v>
      </c>
      <c r="F103" s="162">
        <v>5</v>
      </c>
      <c r="G103" s="158">
        <v>3.5</v>
      </c>
      <c r="H103" s="170">
        <v>96</v>
      </c>
      <c r="I103" s="164"/>
      <c r="J103" s="1">
        <f t="shared" si="6"/>
        <v>1</v>
      </c>
      <c r="K103" s="8">
        <f t="shared" si="7"/>
        <v>0</v>
      </c>
      <c r="L103" s="8">
        <f t="shared" si="8"/>
        <v>0</v>
      </c>
      <c r="M103" s="7"/>
      <c r="N103" s="6">
        <f t="shared" si="9"/>
        <v>0</v>
      </c>
      <c r="U103" s="13">
        <f t="shared" si="10"/>
        <v>3.5</v>
      </c>
      <c r="V103" s="13">
        <f t="shared" si="11"/>
        <v>336</v>
      </c>
    </row>
    <row r="104" spans="1:22" ht="16.5" customHeight="1">
      <c r="A104" s="1">
        <v>103</v>
      </c>
      <c r="B104" s="157"/>
      <c r="C104" s="111" t="s">
        <v>95</v>
      </c>
      <c r="D104" s="111">
        <v>0.56597222222222221</v>
      </c>
      <c r="E104" s="157"/>
      <c r="F104" s="162">
        <v>3</v>
      </c>
      <c r="G104" s="158">
        <v>3.5</v>
      </c>
      <c r="H104" s="170">
        <v>96</v>
      </c>
      <c r="I104" s="164"/>
      <c r="J104" s="1">
        <f t="shared" si="6"/>
        <v>1</v>
      </c>
      <c r="K104" s="8">
        <f t="shared" si="7"/>
        <v>0</v>
      </c>
      <c r="L104" s="8">
        <f t="shared" si="8"/>
        <v>0</v>
      </c>
      <c r="M104" s="7"/>
      <c r="N104" s="6">
        <f t="shared" si="9"/>
        <v>0</v>
      </c>
      <c r="U104" s="13">
        <f t="shared" si="10"/>
        <v>3.5</v>
      </c>
      <c r="V104" s="13">
        <f t="shared" si="11"/>
        <v>336</v>
      </c>
    </row>
    <row r="105" spans="1:22" ht="16.5" customHeight="1">
      <c r="A105" s="1">
        <v>104</v>
      </c>
      <c r="B105" s="157"/>
      <c r="C105" s="111" t="s">
        <v>95</v>
      </c>
      <c r="D105" s="111">
        <v>0.64722222222222225</v>
      </c>
      <c r="E105" s="157"/>
      <c r="F105" s="162">
        <v>2</v>
      </c>
      <c r="G105" s="158">
        <v>3.5</v>
      </c>
      <c r="H105" s="170">
        <v>96</v>
      </c>
      <c r="I105" s="164"/>
      <c r="J105" s="1">
        <f t="shared" si="6"/>
        <v>1</v>
      </c>
      <c r="K105" s="8">
        <f t="shared" si="7"/>
        <v>0</v>
      </c>
      <c r="L105" s="8">
        <f t="shared" si="8"/>
        <v>0</v>
      </c>
      <c r="M105" s="7"/>
      <c r="N105" s="6">
        <f t="shared" si="9"/>
        <v>0</v>
      </c>
      <c r="U105" s="13">
        <f t="shared" si="10"/>
        <v>3.5</v>
      </c>
      <c r="V105" s="13">
        <f t="shared" si="11"/>
        <v>336</v>
      </c>
    </row>
    <row r="106" spans="1:22" ht="16.5" customHeight="1">
      <c r="A106" s="1">
        <v>105</v>
      </c>
      <c r="B106" s="157" t="s">
        <v>151</v>
      </c>
      <c r="C106" s="111" t="s">
        <v>93</v>
      </c>
      <c r="D106" s="111">
        <v>0.39583333333333331</v>
      </c>
      <c r="E106" s="157" t="s">
        <v>152</v>
      </c>
      <c r="F106" s="162">
        <v>17</v>
      </c>
      <c r="G106" s="158">
        <v>2.2000000000000002</v>
      </c>
      <c r="H106" s="170">
        <v>96</v>
      </c>
      <c r="I106" s="164"/>
      <c r="J106" s="1">
        <f t="shared" si="6"/>
        <v>1</v>
      </c>
      <c r="K106" s="8">
        <f t="shared" si="7"/>
        <v>0</v>
      </c>
      <c r="L106" s="8">
        <f t="shared" si="8"/>
        <v>0</v>
      </c>
      <c r="M106" s="7"/>
      <c r="N106" s="6">
        <f t="shared" si="9"/>
        <v>0</v>
      </c>
      <c r="U106" s="13">
        <f t="shared" si="10"/>
        <v>2.2000000000000002</v>
      </c>
      <c r="V106" s="13">
        <f t="shared" si="11"/>
        <v>211.20000000000002</v>
      </c>
    </row>
    <row r="107" spans="1:22" ht="16.5" customHeight="1">
      <c r="A107" s="1">
        <v>106</v>
      </c>
      <c r="B107" s="157"/>
      <c r="C107" s="111" t="s">
        <v>95</v>
      </c>
      <c r="D107" s="111">
        <v>0.64236111111111105</v>
      </c>
      <c r="E107" s="157"/>
      <c r="F107" s="162">
        <v>17</v>
      </c>
      <c r="G107" s="158">
        <v>2.2000000000000002</v>
      </c>
      <c r="H107" s="170">
        <v>96</v>
      </c>
      <c r="I107" s="164"/>
      <c r="J107" s="1">
        <f t="shared" si="6"/>
        <v>1</v>
      </c>
      <c r="K107" s="8">
        <f t="shared" si="7"/>
        <v>0</v>
      </c>
      <c r="L107" s="8">
        <f t="shared" si="8"/>
        <v>0</v>
      </c>
      <c r="M107" s="7"/>
      <c r="N107" s="6">
        <f t="shared" si="9"/>
        <v>0</v>
      </c>
      <c r="U107" s="13">
        <f t="shared" si="10"/>
        <v>2.2000000000000002</v>
      </c>
      <c r="V107" s="13">
        <f t="shared" si="11"/>
        <v>211.20000000000002</v>
      </c>
    </row>
    <row r="108" spans="1:22" ht="16.5" customHeight="1">
      <c r="A108" s="1">
        <v>107</v>
      </c>
      <c r="B108" s="157"/>
      <c r="C108" s="111" t="s">
        <v>93</v>
      </c>
      <c r="D108" s="111">
        <v>0.39583333333333331</v>
      </c>
      <c r="E108" s="157" t="s">
        <v>153</v>
      </c>
      <c r="F108" s="162">
        <v>4</v>
      </c>
      <c r="G108" s="158">
        <v>4</v>
      </c>
      <c r="H108" s="170">
        <v>96</v>
      </c>
      <c r="I108" s="164"/>
      <c r="J108" s="1">
        <f t="shared" si="6"/>
        <v>1</v>
      </c>
      <c r="K108" s="8">
        <f t="shared" si="7"/>
        <v>0</v>
      </c>
      <c r="L108" s="8">
        <f t="shared" si="8"/>
        <v>0</v>
      </c>
      <c r="M108" s="7"/>
      <c r="N108" s="6">
        <f t="shared" si="9"/>
        <v>0</v>
      </c>
      <c r="U108" s="13">
        <f t="shared" si="10"/>
        <v>4</v>
      </c>
      <c r="V108" s="13">
        <f t="shared" si="11"/>
        <v>384</v>
      </c>
    </row>
    <row r="109" spans="1:22" ht="16.5" customHeight="1">
      <c r="A109" s="1">
        <v>108</v>
      </c>
      <c r="B109" s="157"/>
      <c r="C109" s="111" t="s">
        <v>95</v>
      </c>
      <c r="D109" s="111">
        <v>0.64236111111111105</v>
      </c>
      <c r="E109" s="157"/>
      <c r="F109" s="162">
        <v>4</v>
      </c>
      <c r="G109" s="158">
        <v>4</v>
      </c>
      <c r="H109" s="170">
        <v>96</v>
      </c>
      <c r="I109" s="164"/>
      <c r="J109" s="1">
        <f t="shared" si="6"/>
        <v>1</v>
      </c>
      <c r="K109" s="8">
        <f t="shared" si="7"/>
        <v>0</v>
      </c>
      <c r="L109" s="8">
        <f t="shared" si="8"/>
        <v>0</v>
      </c>
      <c r="M109" s="7"/>
      <c r="N109" s="6">
        <f t="shared" si="9"/>
        <v>0</v>
      </c>
      <c r="U109" s="13">
        <f t="shared" si="10"/>
        <v>4</v>
      </c>
      <c r="V109" s="13">
        <f t="shared" si="11"/>
        <v>384</v>
      </c>
    </row>
    <row r="110" spans="1:22" ht="16.5" customHeight="1">
      <c r="A110" s="1">
        <v>109</v>
      </c>
      <c r="B110" s="157"/>
      <c r="C110" s="111" t="s">
        <v>93</v>
      </c>
      <c r="D110" s="111">
        <v>0.39583333333333331</v>
      </c>
      <c r="E110" s="157" t="s">
        <v>154</v>
      </c>
      <c r="F110" s="162">
        <v>16</v>
      </c>
      <c r="G110" s="158">
        <v>2.5</v>
      </c>
      <c r="H110" s="170">
        <v>96</v>
      </c>
      <c r="I110" s="164"/>
      <c r="J110" s="1">
        <f t="shared" si="6"/>
        <v>1</v>
      </c>
      <c r="K110" s="8">
        <f t="shared" si="7"/>
        <v>0</v>
      </c>
      <c r="L110" s="8">
        <f t="shared" si="8"/>
        <v>0</v>
      </c>
      <c r="M110" s="7"/>
      <c r="N110" s="6">
        <f t="shared" si="9"/>
        <v>0</v>
      </c>
      <c r="U110" s="13">
        <f t="shared" si="10"/>
        <v>2.5</v>
      </c>
      <c r="V110" s="13">
        <f t="shared" si="11"/>
        <v>240</v>
      </c>
    </row>
    <row r="111" spans="1:22" ht="16.5" customHeight="1">
      <c r="A111" s="1">
        <v>110</v>
      </c>
      <c r="B111" s="157"/>
      <c r="C111" s="111" t="s">
        <v>95</v>
      </c>
      <c r="D111" s="111">
        <v>0.64236111111111105</v>
      </c>
      <c r="E111" s="157"/>
      <c r="F111" s="162">
        <v>16</v>
      </c>
      <c r="G111" s="158">
        <v>2.5</v>
      </c>
      <c r="H111" s="170">
        <v>96</v>
      </c>
      <c r="I111" s="164"/>
      <c r="J111" s="1">
        <f t="shared" si="6"/>
        <v>1</v>
      </c>
      <c r="K111" s="8">
        <f t="shared" si="7"/>
        <v>0</v>
      </c>
      <c r="L111" s="8">
        <f t="shared" si="8"/>
        <v>0</v>
      </c>
      <c r="M111" s="7"/>
      <c r="N111" s="6">
        <f t="shared" si="9"/>
        <v>0</v>
      </c>
      <c r="U111" s="13">
        <f t="shared" si="10"/>
        <v>2.5</v>
      </c>
      <c r="V111" s="13">
        <f t="shared" si="11"/>
        <v>240</v>
      </c>
    </row>
    <row r="112" spans="1:22" ht="16.5" customHeight="1">
      <c r="A112" s="1">
        <v>111</v>
      </c>
      <c r="B112" s="157"/>
      <c r="C112" s="111" t="s">
        <v>93</v>
      </c>
      <c r="D112" s="111">
        <v>0.39583333333333331</v>
      </c>
      <c r="E112" s="157" t="s">
        <v>155</v>
      </c>
      <c r="F112" s="162">
        <v>2</v>
      </c>
      <c r="G112" s="158">
        <v>5</v>
      </c>
      <c r="H112" s="170">
        <v>96</v>
      </c>
      <c r="I112" s="164"/>
      <c r="J112" s="1">
        <f t="shared" si="6"/>
        <v>1</v>
      </c>
      <c r="K112" s="8">
        <f t="shared" si="7"/>
        <v>0</v>
      </c>
      <c r="L112" s="8">
        <f t="shared" si="8"/>
        <v>0</v>
      </c>
      <c r="M112" s="7"/>
      <c r="N112" s="6">
        <f t="shared" si="9"/>
        <v>0</v>
      </c>
      <c r="U112" s="13">
        <f t="shared" si="10"/>
        <v>5</v>
      </c>
      <c r="V112" s="13">
        <f t="shared" si="11"/>
        <v>480</v>
      </c>
    </row>
    <row r="113" spans="1:22" ht="16.5" customHeight="1">
      <c r="A113" s="1">
        <v>112</v>
      </c>
      <c r="B113" s="157"/>
      <c r="C113" s="111" t="s">
        <v>95</v>
      </c>
      <c r="D113" s="111">
        <v>0.64236111111111105</v>
      </c>
      <c r="E113" s="157"/>
      <c r="F113" s="162">
        <v>2</v>
      </c>
      <c r="G113" s="158">
        <v>5</v>
      </c>
      <c r="H113" s="170">
        <v>96</v>
      </c>
      <c r="I113" s="164"/>
      <c r="J113" s="1">
        <f t="shared" si="6"/>
        <v>1</v>
      </c>
      <c r="K113" s="8">
        <f t="shared" si="7"/>
        <v>0</v>
      </c>
      <c r="L113" s="8">
        <f t="shared" si="8"/>
        <v>0</v>
      </c>
      <c r="M113" s="7"/>
      <c r="N113" s="6">
        <f t="shared" si="9"/>
        <v>0</v>
      </c>
      <c r="U113" s="13">
        <f t="shared" si="10"/>
        <v>5</v>
      </c>
      <c r="V113" s="13">
        <f t="shared" si="11"/>
        <v>480</v>
      </c>
    </row>
    <row r="114" spans="1:22" ht="16.5" customHeight="1">
      <c r="A114" s="1">
        <v>113</v>
      </c>
      <c r="B114" s="157" t="s">
        <v>156</v>
      </c>
      <c r="C114" s="111" t="s">
        <v>93</v>
      </c>
      <c r="D114" s="111">
        <v>0.39583333333333331</v>
      </c>
      <c r="E114" s="157" t="s">
        <v>157</v>
      </c>
      <c r="F114" s="162">
        <v>6</v>
      </c>
      <c r="G114" s="158">
        <v>2.5</v>
      </c>
      <c r="H114" s="170">
        <v>96</v>
      </c>
      <c r="I114" s="164"/>
      <c r="J114" s="1">
        <f t="shared" si="6"/>
        <v>1</v>
      </c>
      <c r="K114" s="8">
        <f t="shared" si="7"/>
        <v>0</v>
      </c>
      <c r="L114" s="8">
        <f t="shared" si="8"/>
        <v>0</v>
      </c>
      <c r="M114" s="7"/>
      <c r="N114" s="6">
        <f t="shared" si="9"/>
        <v>0</v>
      </c>
      <c r="U114" s="13">
        <f t="shared" si="10"/>
        <v>2.5</v>
      </c>
      <c r="V114" s="13">
        <f t="shared" si="11"/>
        <v>240</v>
      </c>
    </row>
    <row r="115" spans="1:22" ht="16.5" customHeight="1">
      <c r="A115" s="1">
        <v>114</v>
      </c>
      <c r="B115" s="157"/>
      <c r="C115" s="111" t="s">
        <v>95</v>
      </c>
      <c r="D115" s="111">
        <v>0.66319444444444442</v>
      </c>
      <c r="E115" s="157"/>
      <c r="F115" s="162">
        <v>6</v>
      </c>
      <c r="G115" s="158">
        <v>2.5</v>
      </c>
      <c r="H115" s="170">
        <v>96</v>
      </c>
      <c r="I115" s="164"/>
      <c r="J115" s="1">
        <f t="shared" si="6"/>
        <v>1</v>
      </c>
      <c r="K115" s="8">
        <f t="shared" si="7"/>
        <v>0</v>
      </c>
      <c r="L115" s="8">
        <f t="shared" si="8"/>
        <v>0</v>
      </c>
      <c r="M115" s="7"/>
      <c r="N115" s="6">
        <f t="shared" si="9"/>
        <v>0</v>
      </c>
      <c r="U115" s="13">
        <f t="shared" si="10"/>
        <v>2.5</v>
      </c>
      <c r="V115" s="13">
        <f t="shared" si="11"/>
        <v>240</v>
      </c>
    </row>
    <row r="116" spans="1:22" ht="16.5" customHeight="1">
      <c r="A116" s="1">
        <v>115</v>
      </c>
      <c r="B116" s="157"/>
      <c r="C116" s="111" t="s">
        <v>93</v>
      </c>
      <c r="D116" s="111" t="s">
        <v>158</v>
      </c>
      <c r="E116" s="157" t="s">
        <v>159</v>
      </c>
      <c r="F116" s="162">
        <v>8</v>
      </c>
      <c r="G116" s="158">
        <v>2</v>
      </c>
      <c r="H116" s="170">
        <v>96</v>
      </c>
      <c r="I116" s="131"/>
      <c r="J116" s="1">
        <f t="shared" si="6"/>
        <v>1</v>
      </c>
      <c r="K116" s="8">
        <f t="shared" si="7"/>
        <v>0</v>
      </c>
      <c r="L116" s="8">
        <f t="shared" si="8"/>
        <v>0</v>
      </c>
      <c r="M116" s="7"/>
      <c r="N116" s="6">
        <f t="shared" si="9"/>
        <v>0</v>
      </c>
      <c r="U116" s="13">
        <f t="shared" si="10"/>
        <v>2</v>
      </c>
      <c r="V116" s="13">
        <f t="shared" si="11"/>
        <v>192</v>
      </c>
    </row>
    <row r="117" spans="1:22" ht="16.5" customHeight="1">
      <c r="A117" s="1">
        <v>116</v>
      </c>
      <c r="B117" s="157"/>
      <c r="C117" s="111" t="s">
        <v>95</v>
      </c>
      <c r="D117" s="111">
        <v>0.66319444444444442</v>
      </c>
      <c r="E117" s="157"/>
      <c r="F117" s="162">
        <v>8</v>
      </c>
      <c r="G117" s="158">
        <v>2</v>
      </c>
      <c r="H117" s="170">
        <v>96</v>
      </c>
      <c r="I117" s="131"/>
      <c r="J117" s="1">
        <f t="shared" si="6"/>
        <v>1</v>
      </c>
      <c r="K117" s="8">
        <f t="shared" si="7"/>
        <v>0</v>
      </c>
      <c r="L117" s="8">
        <f t="shared" si="8"/>
        <v>0</v>
      </c>
      <c r="M117" s="7"/>
      <c r="N117" s="6">
        <f t="shared" si="9"/>
        <v>0</v>
      </c>
      <c r="U117" s="13">
        <f t="shared" si="10"/>
        <v>2</v>
      </c>
      <c r="V117" s="13">
        <f t="shared" si="11"/>
        <v>192</v>
      </c>
    </row>
    <row r="118" spans="1:22" ht="16.5" customHeight="1">
      <c r="A118" s="1">
        <v>117</v>
      </c>
      <c r="B118" s="157" t="s">
        <v>160</v>
      </c>
      <c r="C118" s="111" t="s">
        <v>93</v>
      </c>
      <c r="D118" s="111">
        <v>0.39583333333333331</v>
      </c>
      <c r="E118" s="157" t="s">
        <v>161</v>
      </c>
      <c r="F118" s="162">
        <v>18</v>
      </c>
      <c r="G118" s="158">
        <v>6</v>
      </c>
      <c r="H118" s="170">
        <v>96</v>
      </c>
      <c r="I118" s="131"/>
      <c r="J118" s="1">
        <f t="shared" si="6"/>
        <v>1</v>
      </c>
      <c r="K118" s="8">
        <f t="shared" si="7"/>
        <v>0</v>
      </c>
      <c r="L118" s="8">
        <f t="shared" si="8"/>
        <v>0</v>
      </c>
      <c r="M118" s="7"/>
      <c r="N118" s="6">
        <f t="shared" si="9"/>
        <v>0</v>
      </c>
      <c r="U118" s="13">
        <f t="shared" si="10"/>
        <v>6</v>
      </c>
      <c r="V118" s="13">
        <f t="shared" si="11"/>
        <v>576</v>
      </c>
    </row>
    <row r="119" spans="1:22" ht="16.5" customHeight="1">
      <c r="A119" s="1">
        <v>118</v>
      </c>
      <c r="B119" s="157"/>
      <c r="C119" s="111" t="s">
        <v>95</v>
      </c>
      <c r="D119" s="111">
        <v>0.57986111111111105</v>
      </c>
      <c r="E119" s="157"/>
      <c r="F119" s="162">
        <v>10</v>
      </c>
      <c r="G119" s="158">
        <v>6</v>
      </c>
      <c r="H119" s="170">
        <v>96</v>
      </c>
      <c r="I119" s="131"/>
      <c r="J119" s="1">
        <f t="shared" si="6"/>
        <v>1</v>
      </c>
      <c r="K119" s="8">
        <f t="shared" si="7"/>
        <v>0</v>
      </c>
      <c r="L119" s="8">
        <f t="shared" si="8"/>
        <v>0</v>
      </c>
      <c r="M119" s="7"/>
      <c r="N119" s="6">
        <f t="shared" si="9"/>
        <v>0</v>
      </c>
      <c r="U119" s="13">
        <f t="shared" si="10"/>
        <v>6</v>
      </c>
      <c r="V119" s="13">
        <f t="shared" si="11"/>
        <v>576</v>
      </c>
    </row>
    <row r="120" spans="1:22" ht="16.5" customHeight="1">
      <c r="A120" s="1">
        <v>119</v>
      </c>
      <c r="B120" s="157"/>
      <c r="C120" s="111" t="s">
        <v>95</v>
      </c>
      <c r="D120" s="111">
        <v>0.65625</v>
      </c>
      <c r="E120" s="157"/>
      <c r="F120" s="162">
        <v>8</v>
      </c>
      <c r="G120" s="158">
        <v>6</v>
      </c>
      <c r="H120" s="170">
        <v>96</v>
      </c>
      <c r="I120" s="131"/>
      <c r="J120" s="1">
        <f t="shared" si="6"/>
        <v>1</v>
      </c>
      <c r="K120" s="8">
        <f t="shared" si="7"/>
        <v>0</v>
      </c>
      <c r="L120" s="8">
        <f t="shared" si="8"/>
        <v>0</v>
      </c>
      <c r="M120" s="7"/>
      <c r="N120" s="6">
        <f t="shared" si="9"/>
        <v>0</v>
      </c>
      <c r="U120" s="13">
        <f t="shared" si="10"/>
        <v>6</v>
      </c>
      <c r="V120" s="13">
        <f t="shared" si="11"/>
        <v>576</v>
      </c>
    </row>
    <row r="121" spans="1:22" ht="16.5" customHeight="1">
      <c r="A121" s="1">
        <v>120</v>
      </c>
      <c r="B121" s="157"/>
      <c r="C121" s="111" t="s">
        <v>93</v>
      </c>
      <c r="D121" s="111">
        <v>0.39583333333333331</v>
      </c>
      <c r="E121" s="157" t="s">
        <v>162</v>
      </c>
      <c r="F121" s="162">
        <v>2</v>
      </c>
      <c r="G121" s="158">
        <v>10</v>
      </c>
      <c r="H121" s="170">
        <v>96</v>
      </c>
      <c r="I121" s="131"/>
      <c r="J121" s="1">
        <f t="shared" si="6"/>
        <v>1</v>
      </c>
      <c r="K121" s="8">
        <f t="shared" si="7"/>
        <v>0</v>
      </c>
      <c r="L121" s="8">
        <f t="shared" si="8"/>
        <v>0</v>
      </c>
      <c r="M121" s="7"/>
      <c r="N121" s="6">
        <f t="shared" si="9"/>
        <v>0</v>
      </c>
      <c r="U121" s="13">
        <f t="shared" si="10"/>
        <v>10</v>
      </c>
      <c r="V121" s="13">
        <f t="shared" si="11"/>
        <v>960</v>
      </c>
    </row>
    <row r="122" spans="1:22" ht="16.5" customHeight="1">
      <c r="A122" s="1">
        <v>121</v>
      </c>
      <c r="B122" s="157"/>
      <c r="C122" s="111" t="s">
        <v>95</v>
      </c>
      <c r="D122" s="111">
        <v>0.65625</v>
      </c>
      <c r="E122" s="157"/>
      <c r="F122" s="162">
        <v>2</v>
      </c>
      <c r="G122" s="158">
        <v>10</v>
      </c>
      <c r="H122" s="170">
        <v>96</v>
      </c>
      <c r="I122" s="164"/>
      <c r="J122" s="1">
        <f t="shared" si="6"/>
        <v>1</v>
      </c>
      <c r="K122" s="8">
        <f t="shared" si="7"/>
        <v>0</v>
      </c>
      <c r="L122" s="8">
        <f t="shared" si="8"/>
        <v>0</v>
      </c>
      <c r="M122" s="7"/>
      <c r="N122" s="6">
        <f t="shared" si="9"/>
        <v>0</v>
      </c>
      <c r="U122" s="13">
        <f t="shared" si="10"/>
        <v>10</v>
      </c>
      <c r="V122" s="13">
        <f t="shared" si="11"/>
        <v>960</v>
      </c>
    </row>
    <row r="123" spans="1:22" ht="16.5" customHeight="1">
      <c r="A123" s="1">
        <v>122</v>
      </c>
      <c r="B123" s="157"/>
      <c r="C123" s="111" t="s">
        <v>93</v>
      </c>
      <c r="D123" s="111">
        <v>0.39583333333333331</v>
      </c>
      <c r="E123" s="157" t="s">
        <v>163</v>
      </c>
      <c r="F123" s="162">
        <v>3</v>
      </c>
      <c r="G123" s="158">
        <v>2</v>
      </c>
      <c r="H123" s="170">
        <v>96</v>
      </c>
      <c r="I123" s="164"/>
      <c r="J123" s="1">
        <f t="shared" si="6"/>
        <v>1</v>
      </c>
      <c r="K123" s="8">
        <f t="shared" si="7"/>
        <v>0</v>
      </c>
      <c r="L123" s="8">
        <f t="shared" si="8"/>
        <v>0</v>
      </c>
      <c r="M123" s="7"/>
      <c r="N123" s="6">
        <f t="shared" si="9"/>
        <v>0</v>
      </c>
      <c r="U123" s="13">
        <f t="shared" si="10"/>
        <v>2</v>
      </c>
      <c r="V123" s="13">
        <f t="shared" si="11"/>
        <v>192</v>
      </c>
    </row>
    <row r="124" spans="1:22" ht="16.5" customHeight="1">
      <c r="A124" s="1">
        <v>123</v>
      </c>
      <c r="B124" s="157"/>
      <c r="C124" s="111" t="s">
        <v>95</v>
      </c>
      <c r="D124" s="111">
        <v>0.57986111111111105</v>
      </c>
      <c r="E124" s="157"/>
      <c r="F124" s="162">
        <v>3</v>
      </c>
      <c r="G124" s="158">
        <v>2</v>
      </c>
      <c r="H124" s="170">
        <v>96</v>
      </c>
      <c r="I124" s="164"/>
      <c r="J124" s="1">
        <f t="shared" si="6"/>
        <v>1</v>
      </c>
      <c r="K124" s="8">
        <f t="shared" si="7"/>
        <v>0</v>
      </c>
      <c r="L124" s="8">
        <f t="shared" si="8"/>
        <v>0</v>
      </c>
      <c r="M124" s="7"/>
      <c r="N124" s="6">
        <f t="shared" si="9"/>
        <v>0</v>
      </c>
      <c r="U124" s="13">
        <f t="shared" si="10"/>
        <v>2</v>
      </c>
      <c r="V124" s="13">
        <f t="shared" si="11"/>
        <v>192</v>
      </c>
    </row>
    <row r="125" spans="1:22" ht="16.5" customHeight="1">
      <c r="A125" s="1">
        <v>124</v>
      </c>
      <c r="B125" s="157" t="s">
        <v>164</v>
      </c>
      <c r="C125" s="111" t="s">
        <v>93</v>
      </c>
      <c r="D125" s="111">
        <v>0.54166666666666663</v>
      </c>
      <c r="E125" s="157" t="s">
        <v>165</v>
      </c>
      <c r="F125" s="162">
        <v>12</v>
      </c>
      <c r="G125" s="183">
        <v>5</v>
      </c>
      <c r="H125" s="170">
        <v>96</v>
      </c>
      <c r="I125" s="164"/>
      <c r="J125" s="1">
        <f t="shared" si="6"/>
        <v>1</v>
      </c>
      <c r="K125" s="8">
        <f t="shared" si="7"/>
        <v>0</v>
      </c>
      <c r="L125" s="8">
        <f t="shared" si="8"/>
        <v>0</v>
      </c>
      <c r="M125" s="7"/>
      <c r="N125" s="6">
        <f t="shared" si="9"/>
        <v>0</v>
      </c>
      <c r="U125" s="13">
        <f t="shared" si="10"/>
        <v>5</v>
      </c>
      <c r="V125" s="13">
        <f t="shared" si="11"/>
        <v>480</v>
      </c>
    </row>
    <row r="126" spans="1:22" ht="16.5" customHeight="1">
      <c r="A126" s="1">
        <v>125</v>
      </c>
      <c r="B126" s="157"/>
      <c r="C126" s="111" t="s">
        <v>95</v>
      </c>
      <c r="D126" s="111">
        <v>0.65972222222222221</v>
      </c>
      <c r="E126" s="157"/>
      <c r="F126" s="162">
        <v>7</v>
      </c>
      <c r="G126" s="183">
        <v>5</v>
      </c>
      <c r="H126" s="170">
        <v>96</v>
      </c>
      <c r="I126" s="164"/>
      <c r="J126" s="1">
        <f t="shared" si="6"/>
        <v>1</v>
      </c>
      <c r="K126" s="8">
        <f t="shared" si="7"/>
        <v>0</v>
      </c>
      <c r="L126" s="8">
        <f t="shared" si="8"/>
        <v>0</v>
      </c>
      <c r="M126" s="7"/>
      <c r="N126" s="6">
        <f t="shared" si="9"/>
        <v>0</v>
      </c>
      <c r="U126" s="13">
        <f t="shared" si="10"/>
        <v>5</v>
      </c>
      <c r="V126" s="13">
        <f t="shared" si="11"/>
        <v>480</v>
      </c>
    </row>
    <row r="127" spans="1:22" ht="16.5" customHeight="1">
      <c r="A127" s="1">
        <v>126</v>
      </c>
      <c r="B127" s="157"/>
      <c r="C127" s="111" t="s">
        <v>95</v>
      </c>
      <c r="D127" s="111">
        <v>0.70833333333333337</v>
      </c>
      <c r="E127" s="157"/>
      <c r="F127" s="162">
        <v>5</v>
      </c>
      <c r="G127" s="183">
        <v>5</v>
      </c>
      <c r="H127" s="170">
        <v>96</v>
      </c>
      <c r="I127" s="164"/>
      <c r="J127" s="1">
        <f t="shared" si="6"/>
        <v>1</v>
      </c>
      <c r="K127" s="8">
        <f t="shared" si="7"/>
        <v>0</v>
      </c>
      <c r="L127" s="8">
        <f t="shared" si="8"/>
        <v>0</v>
      </c>
      <c r="M127" s="7"/>
      <c r="N127" s="6">
        <f t="shared" si="9"/>
        <v>0</v>
      </c>
      <c r="U127" s="13">
        <f t="shared" si="10"/>
        <v>5</v>
      </c>
      <c r="V127" s="13">
        <f t="shared" si="11"/>
        <v>480</v>
      </c>
    </row>
    <row r="128" spans="1:22" ht="16.5" customHeight="1">
      <c r="A128" s="1">
        <v>127</v>
      </c>
      <c r="B128" s="157"/>
      <c r="C128" s="111" t="s">
        <v>93</v>
      </c>
      <c r="D128" s="111">
        <v>0.54166666666666663</v>
      </c>
      <c r="E128" s="157" t="s">
        <v>166</v>
      </c>
      <c r="F128" s="162">
        <v>9</v>
      </c>
      <c r="G128" s="183">
        <v>5</v>
      </c>
      <c r="H128" s="170">
        <v>96</v>
      </c>
      <c r="I128" s="164"/>
      <c r="J128" s="1">
        <f t="shared" si="6"/>
        <v>1</v>
      </c>
      <c r="K128" s="8">
        <f t="shared" si="7"/>
        <v>0</v>
      </c>
      <c r="L128" s="8">
        <f t="shared" si="8"/>
        <v>0</v>
      </c>
      <c r="M128" s="7"/>
      <c r="N128" s="6">
        <f t="shared" si="9"/>
        <v>0</v>
      </c>
      <c r="U128" s="13">
        <f t="shared" si="10"/>
        <v>5</v>
      </c>
      <c r="V128" s="13">
        <f t="shared" si="11"/>
        <v>480</v>
      </c>
    </row>
    <row r="129" spans="1:22" ht="16.5" customHeight="1">
      <c r="A129" s="1">
        <v>128</v>
      </c>
      <c r="B129" s="157"/>
      <c r="C129" s="111" t="s">
        <v>95</v>
      </c>
      <c r="D129" s="111">
        <v>0.70833333333333337</v>
      </c>
      <c r="E129" s="157"/>
      <c r="F129" s="162">
        <v>9</v>
      </c>
      <c r="G129" s="183">
        <v>5</v>
      </c>
      <c r="H129" s="170">
        <v>96</v>
      </c>
      <c r="I129" s="164"/>
      <c r="J129" s="1">
        <f t="shared" si="6"/>
        <v>1</v>
      </c>
      <c r="K129" s="8">
        <f t="shared" si="7"/>
        <v>0</v>
      </c>
      <c r="L129" s="8">
        <f t="shared" si="8"/>
        <v>0</v>
      </c>
      <c r="M129" s="7"/>
      <c r="N129" s="6">
        <f t="shared" si="9"/>
        <v>0</v>
      </c>
      <c r="U129" s="13">
        <f t="shared" si="10"/>
        <v>5</v>
      </c>
      <c r="V129" s="13">
        <f t="shared" si="11"/>
        <v>480</v>
      </c>
    </row>
    <row r="130" spans="1:22" ht="16.5" customHeight="1">
      <c r="A130" s="1">
        <v>129</v>
      </c>
      <c r="B130" s="157"/>
      <c r="C130" s="111" t="s">
        <v>93</v>
      </c>
      <c r="D130" s="111">
        <v>0.54166666666666663</v>
      </c>
      <c r="E130" s="157" t="s">
        <v>167</v>
      </c>
      <c r="F130" s="162">
        <v>6</v>
      </c>
      <c r="G130" s="183">
        <v>6</v>
      </c>
      <c r="H130" s="170">
        <v>96</v>
      </c>
      <c r="I130" s="164"/>
      <c r="J130" s="1">
        <f t="shared" si="6"/>
        <v>1</v>
      </c>
      <c r="K130" s="8">
        <f t="shared" si="7"/>
        <v>0</v>
      </c>
      <c r="L130" s="8">
        <f t="shared" si="8"/>
        <v>0</v>
      </c>
      <c r="M130" s="7"/>
      <c r="N130" s="6">
        <f t="shared" si="9"/>
        <v>0</v>
      </c>
      <c r="U130" s="13">
        <f t="shared" si="10"/>
        <v>6</v>
      </c>
      <c r="V130" s="13">
        <f t="shared" si="11"/>
        <v>576</v>
      </c>
    </row>
    <row r="131" spans="1:22" ht="16.5" customHeight="1">
      <c r="A131" s="1">
        <v>130</v>
      </c>
      <c r="B131" s="157"/>
      <c r="C131" s="111" t="s">
        <v>95</v>
      </c>
      <c r="D131" s="111">
        <v>0.70833333333333337</v>
      </c>
      <c r="E131" s="157"/>
      <c r="F131" s="162">
        <v>6</v>
      </c>
      <c r="G131" s="183">
        <v>6</v>
      </c>
      <c r="H131" s="170">
        <v>96</v>
      </c>
      <c r="I131" s="16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c r="A132" s="1">
        <v>131</v>
      </c>
      <c r="B132" s="157"/>
      <c r="C132" s="111" t="s">
        <v>93</v>
      </c>
      <c r="D132" s="111">
        <v>0.54166666666666663</v>
      </c>
      <c r="E132" s="157" t="s">
        <v>168</v>
      </c>
      <c r="F132" s="162">
        <v>14</v>
      </c>
      <c r="G132" s="183">
        <v>6</v>
      </c>
      <c r="H132" s="170">
        <v>96</v>
      </c>
      <c r="I132" s="164"/>
      <c r="J132" s="1">
        <f t="shared" si="12"/>
        <v>1</v>
      </c>
      <c r="K132" s="8">
        <f t="shared" si="13"/>
        <v>0</v>
      </c>
      <c r="L132" s="8">
        <f t="shared" si="14"/>
        <v>0</v>
      </c>
      <c r="M132" s="7"/>
      <c r="N132" s="6">
        <f t="shared" si="15"/>
        <v>0</v>
      </c>
      <c r="U132" s="13">
        <f t="shared" si="16"/>
        <v>6</v>
      </c>
      <c r="V132" s="13">
        <f t="shared" si="17"/>
        <v>576</v>
      </c>
    </row>
    <row r="133" spans="1:22" ht="16.5" customHeight="1">
      <c r="A133" s="1">
        <v>132</v>
      </c>
      <c r="B133" s="157"/>
      <c r="C133" s="111" t="s">
        <v>95</v>
      </c>
      <c r="D133" s="111">
        <v>0.65972222222222221</v>
      </c>
      <c r="E133" s="157"/>
      <c r="F133" s="162">
        <v>8</v>
      </c>
      <c r="G133" s="183">
        <v>6</v>
      </c>
      <c r="H133" s="170">
        <v>96</v>
      </c>
      <c r="I133" s="164"/>
      <c r="J133" s="1">
        <f t="shared" si="12"/>
        <v>1</v>
      </c>
      <c r="K133" s="8">
        <f t="shared" si="13"/>
        <v>0</v>
      </c>
      <c r="L133" s="8">
        <f t="shared" si="14"/>
        <v>0</v>
      </c>
      <c r="M133" s="7"/>
      <c r="N133" s="6">
        <f t="shared" si="15"/>
        <v>0</v>
      </c>
      <c r="U133" s="13">
        <f t="shared" si="16"/>
        <v>6</v>
      </c>
      <c r="V133" s="13">
        <f t="shared" si="17"/>
        <v>576</v>
      </c>
    </row>
    <row r="134" spans="1:22" ht="16.5" customHeight="1">
      <c r="A134" s="1">
        <v>133</v>
      </c>
      <c r="B134" s="157"/>
      <c r="C134" s="111" t="s">
        <v>95</v>
      </c>
      <c r="D134" s="111">
        <v>0.70833333333333337</v>
      </c>
      <c r="E134" s="157"/>
      <c r="F134" s="162">
        <v>6</v>
      </c>
      <c r="G134" s="183">
        <v>6</v>
      </c>
      <c r="H134" s="170">
        <v>96</v>
      </c>
      <c r="I134" s="164"/>
      <c r="J134" s="1">
        <f t="shared" si="12"/>
        <v>1</v>
      </c>
      <c r="K134" s="8">
        <f t="shared" si="13"/>
        <v>0</v>
      </c>
      <c r="L134" s="8">
        <f t="shared" si="14"/>
        <v>0</v>
      </c>
      <c r="M134" s="7"/>
      <c r="N134" s="6">
        <f t="shared" si="15"/>
        <v>0</v>
      </c>
      <c r="U134" s="13">
        <f t="shared" si="16"/>
        <v>6</v>
      </c>
      <c r="V134" s="13">
        <f t="shared" si="17"/>
        <v>576</v>
      </c>
    </row>
    <row r="135" spans="1:22" ht="16.5" customHeight="1">
      <c r="A135" s="1">
        <v>134</v>
      </c>
      <c r="B135" s="166" t="s">
        <v>169</v>
      </c>
      <c r="C135" s="111" t="s">
        <v>93</v>
      </c>
      <c r="D135" s="111">
        <v>0.39583333333333331</v>
      </c>
      <c r="E135" s="157" t="s">
        <v>170</v>
      </c>
      <c r="F135" s="162">
        <v>23</v>
      </c>
      <c r="G135" s="158">
        <v>2</v>
      </c>
      <c r="H135" s="170">
        <v>96</v>
      </c>
      <c r="I135" s="164"/>
      <c r="J135" s="1">
        <f t="shared" si="12"/>
        <v>2</v>
      </c>
      <c r="K135" s="8">
        <f t="shared" si="13"/>
        <v>0</v>
      </c>
      <c r="L135" s="8">
        <f t="shared" si="14"/>
        <v>0</v>
      </c>
      <c r="M135" s="7"/>
      <c r="N135" s="6">
        <f t="shared" si="15"/>
        <v>0</v>
      </c>
      <c r="U135" s="13">
        <f t="shared" si="16"/>
        <v>4</v>
      </c>
      <c r="V135" s="13">
        <f t="shared" si="17"/>
        <v>384</v>
      </c>
    </row>
    <row r="136" spans="1:22" ht="16.5" customHeight="1">
      <c r="A136" s="1">
        <v>135</v>
      </c>
      <c r="B136" s="166"/>
      <c r="C136" s="111" t="s">
        <v>95</v>
      </c>
      <c r="D136" s="111">
        <v>0.57986111111111105</v>
      </c>
      <c r="E136" s="157"/>
      <c r="F136" s="162">
        <v>10</v>
      </c>
      <c r="G136" s="158">
        <v>2</v>
      </c>
      <c r="H136" s="170">
        <v>96</v>
      </c>
      <c r="I136" s="164"/>
      <c r="J136" s="1">
        <f t="shared" si="12"/>
        <v>1</v>
      </c>
      <c r="K136" s="8">
        <f t="shared" si="13"/>
        <v>0</v>
      </c>
      <c r="L136" s="8">
        <f t="shared" si="14"/>
        <v>0</v>
      </c>
      <c r="M136" s="7"/>
      <c r="N136" s="6">
        <f t="shared" si="15"/>
        <v>0</v>
      </c>
      <c r="U136" s="13">
        <f t="shared" si="16"/>
        <v>2</v>
      </c>
      <c r="V136" s="13">
        <f t="shared" si="17"/>
        <v>192</v>
      </c>
    </row>
    <row r="137" spans="1:22" ht="16.5" customHeight="1">
      <c r="A137" s="1">
        <v>136</v>
      </c>
      <c r="B137" s="166"/>
      <c r="C137" s="111" t="s">
        <v>95</v>
      </c>
      <c r="D137" s="111">
        <v>0.64930555555555558</v>
      </c>
      <c r="E137" s="157"/>
      <c r="F137" s="162">
        <v>13</v>
      </c>
      <c r="G137" s="158">
        <v>2</v>
      </c>
      <c r="H137" s="170">
        <v>96</v>
      </c>
      <c r="I137" s="164"/>
      <c r="J137" s="1">
        <f t="shared" si="12"/>
        <v>1</v>
      </c>
      <c r="K137" s="8">
        <f t="shared" si="13"/>
        <v>0</v>
      </c>
      <c r="L137" s="8">
        <f t="shared" si="14"/>
        <v>0</v>
      </c>
      <c r="M137" s="7"/>
      <c r="N137" s="6">
        <f t="shared" si="15"/>
        <v>0</v>
      </c>
      <c r="U137" s="13">
        <f t="shared" si="16"/>
        <v>2</v>
      </c>
      <c r="V137" s="13">
        <f t="shared" si="17"/>
        <v>192</v>
      </c>
    </row>
    <row r="138" spans="1:22" ht="16.5" customHeight="1">
      <c r="A138" s="1">
        <v>137</v>
      </c>
      <c r="B138" s="166"/>
      <c r="C138" s="111" t="s">
        <v>93</v>
      </c>
      <c r="D138" s="111">
        <v>0.39583333333333331</v>
      </c>
      <c r="E138" s="157" t="s">
        <v>171</v>
      </c>
      <c r="F138" s="162">
        <v>11</v>
      </c>
      <c r="G138" s="158">
        <v>7.5</v>
      </c>
      <c r="H138" s="170">
        <v>96</v>
      </c>
      <c r="I138" s="164"/>
      <c r="J138" s="1">
        <f t="shared" si="12"/>
        <v>1</v>
      </c>
      <c r="K138" s="8">
        <f t="shared" si="13"/>
        <v>0</v>
      </c>
      <c r="L138" s="8">
        <f t="shared" si="14"/>
        <v>0</v>
      </c>
      <c r="M138" s="7"/>
      <c r="N138" s="6">
        <f t="shared" si="15"/>
        <v>0</v>
      </c>
      <c r="U138" s="13">
        <f t="shared" si="16"/>
        <v>7.5</v>
      </c>
      <c r="V138" s="13">
        <f t="shared" si="17"/>
        <v>720</v>
      </c>
    </row>
    <row r="139" spans="1:22" ht="16.5" customHeight="1">
      <c r="A139" s="1">
        <v>138</v>
      </c>
      <c r="B139" s="166"/>
      <c r="C139" s="111" t="s">
        <v>95</v>
      </c>
      <c r="D139" s="111">
        <v>0.57986111111111105</v>
      </c>
      <c r="E139" s="157"/>
      <c r="F139" s="162">
        <v>5</v>
      </c>
      <c r="G139" s="158">
        <v>6</v>
      </c>
      <c r="H139" s="170">
        <v>96</v>
      </c>
      <c r="I139" s="164"/>
      <c r="J139" s="1">
        <f t="shared" si="12"/>
        <v>1</v>
      </c>
      <c r="K139" s="8">
        <f t="shared" si="13"/>
        <v>0</v>
      </c>
      <c r="L139" s="8">
        <f t="shared" si="14"/>
        <v>0</v>
      </c>
      <c r="M139" s="7"/>
      <c r="N139" s="6">
        <f t="shared" si="15"/>
        <v>0</v>
      </c>
      <c r="U139" s="13">
        <f t="shared" si="16"/>
        <v>6</v>
      </c>
      <c r="V139" s="13">
        <f t="shared" si="17"/>
        <v>576</v>
      </c>
    </row>
    <row r="140" spans="1:22" ht="16.5" customHeight="1">
      <c r="A140" s="1">
        <v>139</v>
      </c>
      <c r="B140" s="166"/>
      <c r="C140" s="111" t="s">
        <v>95</v>
      </c>
      <c r="D140" s="111">
        <v>0.64930555555555558</v>
      </c>
      <c r="E140" s="157"/>
      <c r="F140" s="162">
        <v>6</v>
      </c>
      <c r="G140" s="158">
        <v>7.5</v>
      </c>
      <c r="H140" s="170">
        <v>96</v>
      </c>
      <c r="I140" s="164"/>
      <c r="J140" s="1">
        <f t="shared" si="12"/>
        <v>1</v>
      </c>
      <c r="K140" s="8">
        <f t="shared" si="13"/>
        <v>0</v>
      </c>
      <c r="L140" s="8">
        <f t="shared" si="14"/>
        <v>0</v>
      </c>
      <c r="M140" s="7"/>
      <c r="N140" s="6">
        <f t="shared" si="15"/>
        <v>0</v>
      </c>
      <c r="U140" s="13">
        <f t="shared" si="16"/>
        <v>7.5</v>
      </c>
      <c r="V140" s="13">
        <f t="shared" si="17"/>
        <v>720</v>
      </c>
    </row>
    <row r="141" spans="1:22" ht="16.5" customHeight="1">
      <c r="A141" s="1">
        <v>140</v>
      </c>
      <c r="B141" s="166"/>
      <c r="C141" s="111" t="s">
        <v>93</v>
      </c>
      <c r="D141" s="111">
        <v>0.39583333333333331</v>
      </c>
      <c r="E141" s="157" t="s">
        <v>172</v>
      </c>
      <c r="F141" s="162">
        <v>16</v>
      </c>
      <c r="G141" s="158">
        <v>3.4</v>
      </c>
      <c r="H141" s="170">
        <v>96</v>
      </c>
      <c r="I141" s="164"/>
      <c r="J141" s="1">
        <f t="shared" si="12"/>
        <v>1</v>
      </c>
      <c r="K141" s="8">
        <f t="shared" si="13"/>
        <v>0</v>
      </c>
      <c r="L141" s="8">
        <f t="shared" si="14"/>
        <v>0</v>
      </c>
      <c r="M141" s="7"/>
      <c r="N141" s="6">
        <f t="shared" si="15"/>
        <v>0</v>
      </c>
      <c r="U141" s="13">
        <f t="shared" si="16"/>
        <v>3.4</v>
      </c>
      <c r="V141" s="13">
        <f t="shared" si="17"/>
        <v>326.39999999999998</v>
      </c>
    </row>
    <row r="142" spans="1:22" ht="16.5" customHeight="1">
      <c r="A142" s="1">
        <v>141</v>
      </c>
      <c r="B142" s="166"/>
      <c r="C142" s="111" t="s">
        <v>95</v>
      </c>
      <c r="D142" s="111">
        <v>0.61458333333333337</v>
      </c>
      <c r="E142" s="157"/>
      <c r="F142" s="162">
        <v>16</v>
      </c>
      <c r="G142" s="158">
        <v>3.4</v>
      </c>
      <c r="H142" s="170">
        <v>96</v>
      </c>
      <c r="I142" s="164"/>
      <c r="J142" s="1">
        <f t="shared" si="12"/>
        <v>1</v>
      </c>
      <c r="K142" s="8">
        <f t="shared" si="13"/>
        <v>0</v>
      </c>
      <c r="L142" s="8">
        <f t="shared" si="14"/>
        <v>0</v>
      </c>
      <c r="M142" s="7"/>
      <c r="N142" s="6">
        <f t="shared" si="15"/>
        <v>0</v>
      </c>
      <c r="U142" s="13">
        <f t="shared" si="16"/>
        <v>3.4</v>
      </c>
      <c r="V142" s="13">
        <f t="shared" si="17"/>
        <v>326.39999999999998</v>
      </c>
    </row>
    <row r="143" spans="1:22" ht="16.5" customHeight="1">
      <c r="A143" s="1">
        <v>142</v>
      </c>
      <c r="B143" s="166"/>
      <c r="C143" s="111" t="s">
        <v>93</v>
      </c>
      <c r="D143" s="111">
        <v>0.39583333333333331</v>
      </c>
      <c r="E143" s="166" t="s">
        <v>173</v>
      </c>
      <c r="F143" s="162">
        <v>7</v>
      </c>
      <c r="G143" s="158">
        <v>2</v>
      </c>
      <c r="H143" s="170">
        <v>96</v>
      </c>
      <c r="I143" s="164"/>
      <c r="J143" s="1">
        <f t="shared" si="12"/>
        <v>1</v>
      </c>
      <c r="K143" s="8">
        <f t="shared" si="13"/>
        <v>0</v>
      </c>
      <c r="L143" s="8">
        <f t="shared" si="14"/>
        <v>0</v>
      </c>
      <c r="M143" s="7"/>
      <c r="N143" s="6">
        <f t="shared" si="15"/>
        <v>0</v>
      </c>
      <c r="U143" s="13">
        <f t="shared" si="16"/>
        <v>2</v>
      </c>
      <c r="V143" s="13">
        <f t="shared" si="17"/>
        <v>192</v>
      </c>
    </row>
    <row r="144" spans="1:22" ht="16.5" customHeight="1">
      <c r="A144" s="1">
        <v>143</v>
      </c>
      <c r="B144" s="166"/>
      <c r="C144" s="111" t="s">
        <v>95</v>
      </c>
      <c r="D144" s="111">
        <v>0.61458333333333337</v>
      </c>
      <c r="E144" s="166"/>
      <c r="F144" s="162">
        <v>7</v>
      </c>
      <c r="G144" s="158">
        <v>2</v>
      </c>
      <c r="H144" s="170">
        <v>96</v>
      </c>
      <c r="I144" s="164"/>
      <c r="J144" s="1">
        <f t="shared" si="12"/>
        <v>1</v>
      </c>
      <c r="K144" s="8">
        <f t="shared" si="13"/>
        <v>0</v>
      </c>
      <c r="L144" s="8">
        <f t="shared" si="14"/>
        <v>0</v>
      </c>
      <c r="M144" s="7"/>
      <c r="N144" s="6">
        <f t="shared" si="15"/>
        <v>0</v>
      </c>
      <c r="U144" s="13">
        <f t="shared" si="16"/>
        <v>2</v>
      </c>
      <c r="V144" s="13">
        <f t="shared" si="17"/>
        <v>192</v>
      </c>
    </row>
    <row r="145" spans="1:25" ht="16.5" customHeight="1">
      <c r="A145" s="1">
        <v>144</v>
      </c>
      <c r="B145" s="157" t="s">
        <v>174</v>
      </c>
      <c r="C145" s="111" t="s">
        <v>93</v>
      </c>
      <c r="D145" s="111">
        <v>0.39583333333333331</v>
      </c>
      <c r="E145" s="157" t="s">
        <v>175</v>
      </c>
      <c r="F145" s="162">
        <v>11</v>
      </c>
      <c r="G145" s="158">
        <v>1.7</v>
      </c>
      <c r="H145" s="170">
        <v>96</v>
      </c>
      <c r="I145" s="164"/>
      <c r="J145" s="1">
        <f t="shared" si="12"/>
        <v>1</v>
      </c>
      <c r="K145" s="8">
        <f t="shared" si="13"/>
        <v>0</v>
      </c>
      <c r="L145" s="8">
        <f t="shared" si="14"/>
        <v>0</v>
      </c>
      <c r="M145" s="7"/>
      <c r="N145" s="6">
        <f t="shared" si="15"/>
        <v>0</v>
      </c>
      <c r="U145" s="13">
        <f t="shared" si="16"/>
        <v>1.7</v>
      </c>
      <c r="V145" s="13">
        <f t="shared" si="17"/>
        <v>163.19999999999999</v>
      </c>
    </row>
    <row r="146" spans="1:25" ht="16.5" customHeight="1">
      <c r="A146" s="1">
        <v>145</v>
      </c>
      <c r="B146" s="157"/>
      <c r="C146" s="111" t="s">
        <v>95</v>
      </c>
      <c r="D146" s="111">
        <v>0.58333333333333337</v>
      </c>
      <c r="E146" s="157"/>
      <c r="F146" s="162">
        <v>5</v>
      </c>
      <c r="G146" s="158">
        <v>1.7</v>
      </c>
      <c r="H146" s="170">
        <v>96</v>
      </c>
      <c r="I146" s="164"/>
      <c r="J146" s="1">
        <f t="shared" si="12"/>
        <v>1</v>
      </c>
      <c r="K146" s="8">
        <f t="shared" si="13"/>
        <v>0</v>
      </c>
      <c r="L146" s="8">
        <f t="shared" si="14"/>
        <v>0</v>
      </c>
      <c r="M146" s="7"/>
      <c r="N146" s="6">
        <f t="shared" si="15"/>
        <v>0</v>
      </c>
      <c r="U146" s="13">
        <f t="shared" si="16"/>
        <v>1.7</v>
      </c>
      <c r="V146" s="13">
        <f t="shared" si="17"/>
        <v>163.19999999999999</v>
      </c>
    </row>
    <row r="147" spans="1:25" ht="16.5" customHeight="1">
      <c r="A147" s="1">
        <v>146</v>
      </c>
      <c r="B147" s="157"/>
      <c r="C147" s="111" t="s">
        <v>95</v>
      </c>
      <c r="D147" s="111">
        <v>0.61805555555555558</v>
      </c>
      <c r="E147" s="157"/>
      <c r="F147" s="162">
        <v>3</v>
      </c>
      <c r="G147" s="158">
        <v>1.7</v>
      </c>
      <c r="H147" s="170">
        <v>96</v>
      </c>
      <c r="I147" s="164"/>
      <c r="J147" s="1">
        <f t="shared" si="12"/>
        <v>1</v>
      </c>
      <c r="K147" s="8">
        <f t="shared" si="13"/>
        <v>0</v>
      </c>
      <c r="L147" s="8">
        <f t="shared" si="14"/>
        <v>0</v>
      </c>
      <c r="M147" s="7"/>
      <c r="N147" s="6">
        <f t="shared" si="15"/>
        <v>0</v>
      </c>
      <c r="U147" s="13">
        <f t="shared" si="16"/>
        <v>1.7</v>
      </c>
      <c r="V147" s="13">
        <f t="shared" si="17"/>
        <v>163.19999999999999</v>
      </c>
    </row>
    <row r="148" spans="1:25" ht="16.5" customHeight="1">
      <c r="A148" s="1">
        <v>147</v>
      </c>
      <c r="B148" s="157"/>
      <c r="C148" s="111" t="s">
        <v>95</v>
      </c>
      <c r="D148" s="111">
        <v>0.65625</v>
      </c>
      <c r="E148" s="157"/>
      <c r="F148" s="162">
        <v>3</v>
      </c>
      <c r="G148" s="158">
        <v>1.7</v>
      </c>
      <c r="H148" s="170">
        <v>96</v>
      </c>
      <c r="I148" s="164"/>
      <c r="J148" s="1">
        <f t="shared" si="12"/>
        <v>1</v>
      </c>
      <c r="K148" s="8">
        <f t="shared" si="13"/>
        <v>0</v>
      </c>
      <c r="L148" s="8">
        <f t="shared" si="14"/>
        <v>0</v>
      </c>
      <c r="M148" s="7"/>
      <c r="N148" s="6">
        <f t="shared" si="15"/>
        <v>0</v>
      </c>
      <c r="U148" s="13">
        <f t="shared" si="16"/>
        <v>1.7</v>
      </c>
      <c r="V148" s="13">
        <f t="shared" si="17"/>
        <v>163.19999999999999</v>
      </c>
    </row>
    <row r="149" spans="1:25" ht="16.5" customHeight="1">
      <c r="A149" s="1">
        <v>148</v>
      </c>
      <c r="B149" s="157"/>
      <c r="C149" s="111" t="s">
        <v>93</v>
      </c>
      <c r="D149" s="111">
        <v>0.39583333333333331</v>
      </c>
      <c r="E149" s="157" t="s">
        <v>176</v>
      </c>
      <c r="F149" s="162">
        <v>14</v>
      </c>
      <c r="G149" s="158">
        <v>1.6</v>
      </c>
      <c r="H149" s="170">
        <v>96</v>
      </c>
      <c r="I149" s="164"/>
      <c r="J149" s="1">
        <f t="shared" si="12"/>
        <v>1</v>
      </c>
      <c r="K149" s="8">
        <f t="shared" si="13"/>
        <v>0</v>
      </c>
      <c r="L149" s="8">
        <f t="shared" si="14"/>
        <v>0</v>
      </c>
      <c r="M149" s="7"/>
      <c r="N149" s="6">
        <f t="shared" si="15"/>
        <v>0</v>
      </c>
      <c r="U149" s="13">
        <f t="shared" si="16"/>
        <v>1.6</v>
      </c>
      <c r="V149" s="13">
        <f t="shared" si="17"/>
        <v>153.60000000000002</v>
      </c>
    </row>
    <row r="150" spans="1:25" ht="16.5" customHeight="1">
      <c r="A150" s="1">
        <v>149</v>
      </c>
      <c r="B150" s="157"/>
      <c r="C150" s="111" t="s">
        <v>95</v>
      </c>
      <c r="D150" s="111">
        <v>0.57986111111111105</v>
      </c>
      <c r="E150" s="157"/>
      <c r="F150" s="162">
        <v>6</v>
      </c>
      <c r="G150" s="158">
        <v>1.6</v>
      </c>
      <c r="H150" s="170">
        <v>96</v>
      </c>
      <c r="I150" s="164"/>
      <c r="J150" s="1">
        <f t="shared" si="12"/>
        <v>1</v>
      </c>
      <c r="K150" s="8">
        <f t="shared" si="13"/>
        <v>0</v>
      </c>
      <c r="L150" s="8">
        <f t="shared" si="14"/>
        <v>0</v>
      </c>
      <c r="M150" s="7"/>
      <c r="N150" s="6">
        <f t="shared" si="15"/>
        <v>0</v>
      </c>
      <c r="U150" s="13">
        <f t="shared" si="16"/>
        <v>1.6</v>
      </c>
      <c r="V150" s="13">
        <f t="shared" si="17"/>
        <v>153.60000000000002</v>
      </c>
    </row>
    <row r="151" spans="1:25" ht="16.5" customHeight="1">
      <c r="A151" s="1">
        <v>150</v>
      </c>
      <c r="B151" s="157"/>
      <c r="C151" s="111" t="s">
        <v>95</v>
      </c>
      <c r="D151" s="111">
        <v>0.61805555555555558</v>
      </c>
      <c r="E151" s="157"/>
      <c r="F151" s="162">
        <v>6</v>
      </c>
      <c r="G151" s="158">
        <v>1.6</v>
      </c>
      <c r="H151" s="170">
        <v>96</v>
      </c>
      <c r="I151" s="164"/>
      <c r="J151" s="1">
        <f t="shared" si="12"/>
        <v>1</v>
      </c>
      <c r="K151" s="8">
        <f t="shared" si="13"/>
        <v>0</v>
      </c>
      <c r="L151" s="8">
        <f t="shared" si="14"/>
        <v>0</v>
      </c>
      <c r="M151" s="7"/>
      <c r="N151" s="6">
        <f t="shared" si="15"/>
        <v>0</v>
      </c>
      <c r="U151" s="13">
        <f t="shared" si="16"/>
        <v>1.6</v>
      </c>
      <c r="V151" s="13">
        <f t="shared" si="17"/>
        <v>153.60000000000002</v>
      </c>
    </row>
    <row r="152" spans="1:25" ht="16.5" customHeight="1">
      <c r="A152" s="1">
        <v>151</v>
      </c>
      <c r="B152" s="157"/>
      <c r="C152" s="111" t="s">
        <v>95</v>
      </c>
      <c r="D152" s="111">
        <v>0.65625</v>
      </c>
      <c r="E152" s="157"/>
      <c r="F152" s="162">
        <v>2</v>
      </c>
      <c r="G152" s="158">
        <v>1.6</v>
      </c>
      <c r="H152" s="170">
        <v>96</v>
      </c>
      <c r="I152" s="164"/>
      <c r="J152" s="1">
        <f t="shared" si="12"/>
        <v>1</v>
      </c>
      <c r="K152" s="8">
        <f t="shared" si="13"/>
        <v>0</v>
      </c>
      <c r="L152" s="8">
        <f t="shared" si="14"/>
        <v>0</v>
      </c>
      <c r="M152" s="7"/>
      <c r="N152" s="6">
        <f t="shared" si="15"/>
        <v>0</v>
      </c>
      <c r="U152" s="13">
        <f t="shared" si="16"/>
        <v>1.6</v>
      </c>
      <c r="V152" s="13">
        <f t="shared" si="17"/>
        <v>153.60000000000002</v>
      </c>
    </row>
    <row r="153" spans="1:25" s="11" customFormat="1" ht="16.5" customHeight="1">
      <c r="A153" s="1">
        <v>152</v>
      </c>
      <c r="B153" s="157"/>
      <c r="C153" s="111" t="s">
        <v>93</v>
      </c>
      <c r="D153" s="111">
        <v>0.39583333333333331</v>
      </c>
      <c r="E153" s="157" t="s">
        <v>177</v>
      </c>
      <c r="F153" s="162">
        <v>11</v>
      </c>
      <c r="G153" s="158">
        <v>4.7</v>
      </c>
      <c r="H153" s="170">
        <v>96</v>
      </c>
      <c r="I153" s="164"/>
      <c r="J153" s="1">
        <f t="shared" si="12"/>
        <v>1</v>
      </c>
      <c r="K153" s="8">
        <f t="shared" si="13"/>
        <v>0</v>
      </c>
      <c r="L153" s="8">
        <f t="shared" si="14"/>
        <v>0</v>
      </c>
      <c r="M153" s="7"/>
      <c r="N153" s="6">
        <f t="shared" si="15"/>
        <v>0</v>
      </c>
      <c r="P153" s="14"/>
      <c r="Q153" s="14"/>
      <c r="R153" s="14"/>
      <c r="S153" s="14"/>
      <c r="T153" s="14"/>
      <c r="U153" s="13">
        <f t="shared" si="16"/>
        <v>4.7</v>
      </c>
      <c r="V153" s="13">
        <f t="shared" si="17"/>
        <v>451.20000000000005</v>
      </c>
      <c r="W153" s="14"/>
      <c r="X153" s="14"/>
      <c r="Y153" s="14"/>
    </row>
    <row r="154" spans="1:25" s="11" customFormat="1" ht="16.5" customHeight="1">
      <c r="A154" s="1">
        <v>153</v>
      </c>
      <c r="B154" s="157"/>
      <c r="C154" s="111" t="s">
        <v>95</v>
      </c>
      <c r="D154" s="111">
        <v>0.61805555555555558</v>
      </c>
      <c r="E154" s="157"/>
      <c r="F154" s="162">
        <v>4</v>
      </c>
      <c r="G154" s="158">
        <v>7.7</v>
      </c>
      <c r="H154" s="170">
        <v>96</v>
      </c>
      <c r="I154" s="164"/>
      <c r="J154" s="1">
        <f t="shared" si="12"/>
        <v>1</v>
      </c>
      <c r="K154" s="8">
        <f t="shared" si="13"/>
        <v>0</v>
      </c>
      <c r="L154" s="8">
        <f t="shared" si="14"/>
        <v>0</v>
      </c>
      <c r="M154" s="7"/>
      <c r="N154" s="6">
        <f t="shared" si="15"/>
        <v>0</v>
      </c>
      <c r="P154" s="14"/>
      <c r="Q154" s="14"/>
      <c r="R154" s="14"/>
      <c r="S154" s="14"/>
      <c r="T154" s="14"/>
      <c r="U154" s="13">
        <f t="shared" si="16"/>
        <v>7.7</v>
      </c>
      <c r="V154" s="13">
        <f t="shared" si="17"/>
        <v>739.2</v>
      </c>
      <c r="W154" s="14"/>
      <c r="X154" s="14"/>
      <c r="Y154" s="14"/>
    </row>
    <row r="155" spans="1:25" s="11" customFormat="1" ht="16.5" customHeight="1">
      <c r="A155" s="1">
        <v>154</v>
      </c>
      <c r="B155" s="157"/>
      <c r="C155" s="111" t="s">
        <v>95</v>
      </c>
      <c r="D155" s="111">
        <v>0.65625</v>
      </c>
      <c r="E155" s="157"/>
      <c r="F155" s="162">
        <v>7</v>
      </c>
      <c r="G155" s="158">
        <v>4.7</v>
      </c>
      <c r="H155" s="170">
        <v>96</v>
      </c>
      <c r="I155" s="130"/>
      <c r="J155" s="1">
        <f t="shared" si="12"/>
        <v>1</v>
      </c>
      <c r="K155" s="8">
        <f t="shared" si="13"/>
        <v>0</v>
      </c>
      <c r="L155" s="8">
        <f t="shared" si="14"/>
        <v>0</v>
      </c>
      <c r="M155" s="7"/>
      <c r="N155" s="6">
        <f t="shared" si="15"/>
        <v>0</v>
      </c>
      <c r="P155" s="14"/>
      <c r="Q155" s="14"/>
      <c r="R155" s="14"/>
      <c r="S155" s="14"/>
      <c r="T155" s="14"/>
      <c r="U155" s="13">
        <f t="shared" si="16"/>
        <v>4.7</v>
      </c>
      <c r="V155" s="13">
        <f t="shared" si="17"/>
        <v>451.20000000000005</v>
      </c>
      <c r="W155" s="14"/>
      <c r="X155" s="14"/>
      <c r="Y155" s="14"/>
    </row>
    <row r="156" spans="1:25" ht="16.5" customHeight="1">
      <c r="A156" s="1">
        <v>155</v>
      </c>
      <c r="B156" s="157" t="s">
        <v>178</v>
      </c>
      <c r="C156" s="111" t="s">
        <v>93</v>
      </c>
      <c r="D156" s="111">
        <v>0.39583333333333331</v>
      </c>
      <c r="E156" s="157" t="s">
        <v>179</v>
      </c>
      <c r="F156" s="33">
        <v>7</v>
      </c>
      <c r="G156" s="158">
        <v>2</v>
      </c>
      <c r="H156" s="170">
        <v>96</v>
      </c>
      <c r="I156" s="130"/>
      <c r="J156" s="1">
        <f t="shared" si="12"/>
        <v>1</v>
      </c>
      <c r="K156" s="8">
        <f t="shared" si="13"/>
        <v>0</v>
      </c>
      <c r="L156" s="8">
        <f t="shared" si="14"/>
        <v>0</v>
      </c>
      <c r="M156" s="7"/>
      <c r="N156" s="6">
        <f t="shared" si="15"/>
        <v>0</v>
      </c>
      <c r="U156" s="13">
        <f t="shared" si="16"/>
        <v>2</v>
      </c>
      <c r="V156" s="13">
        <f t="shared" si="17"/>
        <v>192</v>
      </c>
    </row>
    <row r="157" spans="1:25" ht="16.5" customHeight="1">
      <c r="A157" s="1">
        <v>156</v>
      </c>
      <c r="B157" s="157"/>
      <c r="C157" s="111" t="s">
        <v>95</v>
      </c>
      <c r="D157" s="111">
        <v>0.5625</v>
      </c>
      <c r="E157" s="157"/>
      <c r="F157" s="33">
        <v>2</v>
      </c>
      <c r="G157" s="158">
        <v>2</v>
      </c>
      <c r="H157" s="170">
        <v>96</v>
      </c>
      <c r="I157" s="130"/>
      <c r="J157" s="1">
        <f t="shared" si="12"/>
        <v>1</v>
      </c>
      <c r="K157" s="8">
        <f t="shared" si="13"/>
        <v>0</v>
      </c>
      <c r="L157" s="8">
        <f t="shared" si="14"/>
        <v>0</v>
      </c>
      <c r="M157" s="7"/>
      <c r="N157" s="6">
        <f t="shared" si="15"/>
        <v>0</v>
      </c>
      <c r="U157" s="13">
        <f t="shared" si="16"/>
        <v>2</v>
      </c>
      <c r="V157" s="13">
        <f t="shared" si="17"/>
        <v>192</v>
      </c>
    </row>
    <row r="158" spans="1:25" ht="16.5" customHeight="1">
      <c r="A158" s="1">
        <v>157</v>
      </c>
      <c r="B158" s="157"/>
      <c r="C158" s="111" t="s">
        <v>95</v>
      </c>
      <c r="D158" s="111">
        <v>0.63194444444444442</v>
      </c>
      <c r="E158" s="157"/>
      <c r="F158" s="162">
        <v>5</v>
      </c>
      <c r="G158" s="158">
        <v>2</v>
      </c>
      <c r="H158" s="170">
        <v>96</v>
      </c>
      <c r="I158" s="164"/>
      <c r="J158" s="1">
        <f t="shared" si="12"/>
        <v>1</v>
      </c>
      <c r="K158" s="8">
        <f t="shared" si="13"/>
        <v>0</v>
      </c>
      <c r="L158" s="8">
        <f t="shared" si="14"/>
        <v>0</v>
      </c>
      <c r="M158" s="7"/>
      <c r="N158" s="6">
        <f t="shared" si="15"/>
        <v>0</v>
      </c>
      <c r="U158" s="13">
        <f t="shared" si="16"/>
        <v>2</v>
      </c>
      <c r="V158" s="13">
        <f t="shared" si="17"/>
        <v>192</v>
      </c>
    </row>
    <row r="159" spans="1:25" ht="16.5" customHeight="1">
      <c r="A159" s="1">
        <v>158</v>
      </c>
      <c r="B159" s="157"/>
      <c r="C159" s="111" t="s">
        <v>93</v>
      </c>
      <c r="D159" s="111">
        <v>0.39583333333333331</v>
      </c>
      <c r="E159" s="157" t="s">
        <v>180</v>
      </c>
      <c r="F159" s="33">
        <v>11</v>
      </c>
      <c r="G159" s="158">
        <v>2</v>
      </c>
      <c r="H159" s="170">
        <v>96</v>
      </c>
      <c r="I159" s="164"/>
      <c r="J159" s="1">
        <f t="shared" si="12"/>
        <v>1</v>
      </c>
      <c r="K159" s="8">
        <f t="shared" si="13"/>
        <v>0</v>
      </c>
      <c r="L159" s="8">
        <f t="shared" si="14"/>
        <v>0</v>
      </c>
      <c r="M159" s="7"/>
      <c r="N159" s="6">
        <f t="shared" si="15"/>
        <v>0</v>
      </c>
      <c r="U159" s="13">
        <f t="shared" si="16"/>
        <v>2</v>
      </c>
      <c r="V159" s="13">
        <f t="shared" si="17"/>
        <v>192</v>
      </c>
    </row>
    <row r="160" spans="1:25" ht="16.5" customHeight="1">
      <c r="A160" s="1">
        <v>159</v>
      </c>
      <c r="B160" s="157"/>
      <c r="C160" s="111" t="s">
        <v>95</v>
      </c>
      <c r="D160" s="111">
        <v>0.5625</v>
      </c>
      <c r="E160" s="157"/>
      <c r="F160" s="33">
        <v>4</v>
      </c>
      <c r="G160" s="158">
        <v>2</v>
      </c>
      <c r="H160" s="170">
        <v>96</v>
      </c>
      <c r="I160" s="131"/>
      <c r="J160" s="1">
        <f t="shared" si="12"/>
        <v>1</v>
      </c>
      <c r="K160" s="8">
        <f t="shared" si="13"/>
        <v>0</v>
      </c>
      <c r="L160" s="8">
        <f t="shared" si="14"/>
        <v>0</v>
      </c>
      <c r="M160" s="7"/>
      <c r="N160" s="6">
        <f t="shared" si="15"/>
        <v>0</v>
      </c>
      <c r="U160" s="13">
        <f t="shared" si="16"/>
        <v>2</v>
      </c>
      <c r="V160" s="13">
        <f t="shared" si="17"/>
        <v>192</v>
      </c>
    </row>
    <row r="161" spans="1:22" ht="16.5" customHeight="1">
      <c r="A161" s="1">
        <v>160</v>
      </c>
      <c r="B161" s="157"/>
      <c r="C161" s="111" t="s">
        <v>95</v>
      </c>
      <c r="D161" s="111">
        <v>0.63194444444444442</v>
      </c>
      <c r="E161" s="157"/>
      <c r="F161" s="162">
        <v>7</v>
      </c>
      <c r="G161" s="158">
        <v>2</v>
      </c>
      <c r="H161" s="170">
        <v>96</v>
      </c>
      <c r="I161" s="131"/>
      <c r="J161" s="1">
        <f t="shared" si="12"/>
        <v>1</v>
      </c>
      <c r="K161" s="8">
        <f t="shared" si="13"/>
        <v>0</v>
      </c>
      <c r="L161" s="8">
        <f t="shared" si="14"/>
        <v>0</v>
      </c>
      <c r="M161" s="7"/>
      <c r="N161" s="6">
        <f t="shared" si="15"/>
        <v>0</v>
      </c>
      <c r="U161" s="13">
        <f t="shared" si="16"/>
        <v>2</v>
      </c>
      <c r="V161" s="13">
        <f t="shared" si="17"/>
        <v>192</v>
      </c>
    </row>
    <row r="162" spans="1:22" ht="16.5" customHeight="1">
      <c r="A162" s="1">
        <v>161</v>
      </c>
      <c r="B162" s="157"/>
      <c r="C162" s="111" t="s">
        <v>93</v>
      </c>
      <c r="D162" s="111">
        <v>0.39583333333333331</v>
      </c>
      <c r="E162" s="157" t="s">
        <v>181</v>
      </c>
      <c r="F162" s="162">
        <v>10</v>
      </c>
      <c r="G162" s="158">
        <v>2.2000000000000002</v>
      </c>
      <c r="H162" s="170">
        <v>96</v>
      </c>
      <c r="I162" s="131"/>
      <c r="J162" s="1">
        <f t="shared" si="12"/>
        <v>1</v>
      </c>
      <c r="K162" s="8">
        <f t="shared" si="13"/>
        <v>0</v>
      </c>
      <c r="L162" s="8">
        <f t="shared" si="14"/>
        <v>0</v>
      </c>
      <c r="M162" s="7"/>
      <c r="N162" s="6">
        <f t="shared" si="15"/>
        <v>0</v>
      </c>
      <c r="U162" s="13">
        <f t="shared" si="16"/>
        <v>2.2000000000000002</v>
      </c>
      <c r="V162" s="13">
        <f t="shared" si="17"/>
        <v>211.20000000000002</v>
      </c>
    </row>
    <row r="163" spans="1:22" ht="16.5" customHeight="1">
      <c r="A163" s="1">
        <v>162</v>
      </c>
      <c r="B163" s="157"/>
      <c r="C163" s="111" t="s">
        <v>95</v>
      </c>
      <c r="D163" s="111">
        <v>0.5625</v>
      </c>
      <c r="E163" s="157"/>
      <c r="F163" s="162">
        <v>3</v>
      </c>
      <c r="G163" s="158">
        <v>2.2000000000000002</v>
      </c>
      <c r="H163" s="170">
        <v>96</v>
      </c>
      <c r="I163" s="184"/>
      <c r="J163" s="1">
        <f t="shared" si="12"/>
        <v>1</v>
      </c>
      <c r="K163" s="8">
        <f t="shared" si="13"/>
        <v>0</v>
      </c>
      <c r="L163" s="8">
        <f t="shared" si="14"/>
        <v>0</v>
      </c>
      <c r="M163" s="7"/>
      <c r="N163" s="6">
        <f t="shared" si="15"/>
        <v>0</v>
      </c>
      <c r="U163" s="13">
        <f t="shared" si="16"/>
        <v>2.2000000000000002</v>
      </c>
      <c r="V163" s="13">
        <f t="shared" si="17"/>
        <v>211.20000000000002</v>
      </c>
    </row>
    <row r="164" spans="1:22" ht="16.5" customHeight="1">
      <c r="A164" s="1">
        <v>163</v>
      </c>
      <c r="B164" s="157"/>
      <c r="C164" s="111" t="s">
        <v>95</v>
      </c>
      <c r="D164" s="111">
        <v>0.63194444444444442</v>
      </c>
      <c r="E164" s="157"/>
      <c r="F164" s="162">
        <v>7</v>
      </c>
      <c r="G164" s="158">
        <v>2.2000000000000002</v>
      </c>
      <c r="H164" s="170">
        <v>96</v>
      </c>
      <c r="I164" s="164"/>
      <c r="J164" s="1">
        <f t="shared" si="12"/>
        <v>1</v>
      </c>
      <c r="K164" s="8">
        <f t="shared" si="13"/>
        <v>0</v>
      </c>
      <c r="L164" s="8">
        <f t="shared" si="14"/>
        <v>0</v>
      </c>
      <c r="M164" s="7"/>
      <c r="N164" s="6">
        <f t="shared" si="15"/>
        <v>0</v>
      </c>
      <c r="U164" s="13">
        <f t="shared" si="16"/>
        <v>2.2000000000000002</v>
      </c>
      <c r="V164" s="13">
        <f t="shared" si="17"/>
        <v>211.20000000000002</v>
      </c>
    </row>
    <row r="165" spans="1:22" ht="16.5" customHeight="1">
      <c r="A165" s="1">
        <v>164</v>
      </c>
      <c r="B165" s="157"/>
      <c r="C165" s="111" t="s">
        <v>93</v>
      </c>
      <c r="D165" s="111">
        <v>0.39583333333333331</v>
      </c>
      <c r="E165" s="157" t="s">
        <v>182</v>
      </c>
      <c r="F165" s="162">
        <v>12</v>
      </c>
      <c r="G165" s="158">
        <v>2</v>
      </c>
      <c r="H165" s="170">
        <v>96</v>
      </c>
      <c r="I165" s="164"/>
      <c r="J165" s="1">
        <f t="shared" si="12"/>
        <v>1</v>
      </c>
      <c r="K165" s="8">
        <f t="shared" si="13"/>
        <v>0</v>
      </c>
      <c r="L165" s="8">
        <f t="shared" si="14"/>
        <v>0</v>
      </c>
      <c r="M165" s="7"/>
      <c r="N165" s="6">
        <f t="shared" si="15"/>
        <v>0</v>
      </c>
      <c r="U165" s="13">
        <f t="shared" si="16"/>
        <v>2</v>
      </c>
      <c r="V165" s="13">
        <f t="shared" si="17"/>
        <v>192</v>
      </c>
    </row>
    <row r="166" spans="1:22" ht="16.5" customHeight="1">
      <c r="A166" s="1">
        <v>165</v>
      </c>
      <c r="B166" s="157"/>
      <c r="C166" s="111" t="s">
        <v>95</v>
      </c>
      <c r="D166" s="111">
        <v>0.5625</v>
      </c>
      <c r="E166" s="157"/>
      <c r="F166" s="162">
        <v>4</v>
      </c>
      <c r="G166" s="158">
        <v>2</v>
      </c>
      <c r="H166" s="170">
        <v>96</v>
      </c>
      <c r="I166" s="164"/>
      <c r="J166" s="1">
        <f t="shared" si="12"/>
        <v>1</v>
      </c>
      <c r="K166" s="8">
        <f t="shared" si="13"/>
        <v>0</v>
      </c>
      <c r="L166" s="8">
        <f t="shared" si="14"/>
        <v>0</v>
      </c>
      <c r="M166" s="7"/>
      <c r="N166" s="6">
        <f t="shared" si="15"/>
        <v>0</v>
      </c>
      <c r="U166" s="13">
        <f t="shared" si="16"/>
        <v>2</v>
      </c>
      <c r="V166" s="13">
        <f t="shared" si="17"/>
        <v>192</v>
      </c>
    </row>
    <row r="167" spans="1:22" ht="16.5" customHeight="1">
      <c r="A167" s="1">
        <v>166</v>
      </c>
      <c r="B167" s="157"/>
      <c r="C167" s="111" t="s">
        <v>95</v>
      </c>
      <c r="D167" s="111">
        <v>0.63194444444444442</v>
      </c>
      <c r="E167" s="157"/>
      <c r="F167" s="162">
        <v>8</v>
      </c>
      <c r="G167" s="158">
        <v>2</v>
      </c>
      <c r="H167" s="170">
        <v>96</v>
      </c>
      <c r="I167" s="164"/>
      <c r="J167" s="1">
        <f t="shared" si="12"/>
        <v>1</v>
      </c>
      <c r="K167" s="8">
        <f t="shared" si="13"/>
        <v>0</v>
      </c>
      <c r="L167" s="8">
        <f t="shared" si="14"/>
        <v>0</v>
      </c>
      <c r="M167" s="7"/>
      <c r="N167" s="6">
        <f t="shared" si="15"/>
        <v>0</v>
      </c>
      <c r="U167" s="13">
        <f t="shared" si="16"/>
        <v>2</v>
      </c>
      <c r="V167" s="13">
        <f t="shared" si="17"/>
        <v>192</v>
      </c>
    </row>
    <row r="168" spans="1:22" ht="16.5" customHeight="1">
      <c r="A168" s="1">
        <v>167</v>
      </c>
      <c r="B168" s="157"/>
      <c r="C168" s="111" t="s">
        <v>93</v>
      </c>
      <c r="D168" s="111">
        <v>0.39583333333333331</v>
      </c>
      <c r="E168" s="157" t="s">
        <v>183</v>
      </c>
      <c r="F168" s="162">
        <v>15</v>
      </c>
      <c r="G168" s="158">
        <v>2.2000000000000002</v>
      </c>
      <c r="H168" s="170">
        <v>96</v>
      </c>
      <c r="I168" s="164"/>
      <c r="J168" s="1">
        <f t="shared" si="12"/>
        <v>1</v>
      </c>
      <c r="K168" s="8">
        <f t="shared" si="13"/>
        <v>0</v>
      </c>
      <c r="L168" s="8">
        <f t="shared" si="14"/>
        <v>0</v>
      </c>
      <c r="M168" s="7"/>
      <c r="N168" s="6">
        <f t="shared" si="15"/>
        <v>0</v>
      </c>
      <c r="U168" s="13">
        <f t="shared" si="16"/>
        <v>2.2000000000000002</v>
      </c>
      <c r="V168" s="13">
        <f t="shared" si="17"/>
        <v>211.20000000000002</v>
      </c>
    </row>
    <row r="169" spans="1:22" ht="16.5" customHeight="1">
      <c r="A169" s="1">
        <v>168</v>
      </c>
      <c r="B169" s="157"/>
      <c r="C169" s="111" t="s">
        <v>95</v>
      </c>
      <c r="D169" s="111">
        <v>0.5625</v>
      </c>
      <c r="E169" s="157"/>
      <c r="F169" s="162">
        <v>10</v>
      </c>
      <c r="G169" s="158">
        <v>2.2000000000000002</v>
      </c>
      <c r="H169" s="170">
        <v>96</v>
      </c>
      <c r="I169" s="164"/>
      <c r="J169" s="1">
        <f t="shared" si="12"/>
        <v>1</v>
      </c>
      <c r="K169" s="8">
        <f t="shared" si="13"/>
        <v>0</v>
      </c>
      <c r="L169" s="8">
        <f t="shared" si="14"/>
        <v>0</v>
      </c>
      <c r="M169" s="7"/>
      <c r="N169" s="6">
        <f t="shared" si="15"/>
        <v>0</v>
      </c>
      <c r="U169" s="13">
        <f t="shared" si="16"/>
        <v>2.2000000000000002</v>
      </c>
      <c r="V169" s="13">
        <f t="shared" si="17"/>
        <v>211.20000000000002</v>
      </c>
    </row>
    <row r="170" spans="1:22" ht="16.5" customHeight="1">
      <c r="A170" s="1">
        <v>169</v>
      </c>
      <c r="B170" s="157"/>
      <c r="C170" s="111" t="s">
        <v>95</v>
      </c>
      <c r="D170" s="111">
        <v>0.63194444444444442</v>
      </c>
      <c r="E170" s="157"/>
      <c r="F170" s="33">
        <v>5</v>
      </c>
      <c r="G170" s="182">
        <v>2.2000000000000002</v>
      </c>
      <c r="H170" s="170">
        <v>96</v>
      </c>
      <c r="I170" s="164"/>
      <c r="J170" s="1">
        <f t="shared" si="12"/>
        <v>1</v>
      </c>
      <c r="K170" s="8">
        <f t="shared" si="13"/>
        <v>0</v>
      </c>
      <c r="L170" s="8">
        <f t="shared" si="14"/>
        <v>0</v>
      </c>
      <c r="M170" s="7"/>
      <c r="N170" s="6">
        <f t="shared" si="15"/>
        <v>0</v>
      </c>
      <c r="U170" s="13">
        <f t="shared" si="16"/>
        <v>2.2000000000000002</v>
      </c>
      <c r="V170" s="13">
        <f t="shared" si="17"/>
        <v>211.20000000000002</v>
      </c>
    </row>
    <row r="171" spans="1:22" ht="16.5" customHeight="1">
      <c r="A171" s="1">
        <v>170</v>
      </c>
      <c r="B171" s="157"/>
      <c r="C171" s="111" t="s">
        <v>93</v>
      </c>
      <c r="D171" s="111">
        <v>0.39583333333333331</v>
      </c>
      <c r="E171" s="157" t="s">
        <v>184</v>
      </c>
      <c r="F171" s="162">
        <v>9</v>
      </c>
      <c r="G171" s="158">
        <v>3.2</v>
      </c>
      <c r="H171" s="170">
        <v>96</v>
      </c>
      <c r="I171" s="164"/>
      <c r="J171" s="1">
        <f t="shared" si="12"/>
        <v>1</v>
      </c>
      <c r="K171" s="8">
        <f t="shared" si="13"/>
        <v>0</v>
      </c>
      <c r="L171" s="8">
        <f t="shared" si="14"/>
        <v>0</v>
      </c>
      <c r="M171" s="7"/>
      <c r="N171" s="6">
        <f t="shared" si="15"/>
        <v>0</v>
      </c>
      <c r="U171" s="13">
        <f t="shared" si="16"/>
        <v>3.2</v>
      </c>
      <c r="V171" s="13">
        <f t="shared" si="17"/>
        <v>307.20000000000005</v>
      </c>
    </row>
    <row r="172" spans="1:22" ht="16.5" customHeight="1">
      <c r="A172" s="1">
        <v>171</v>
      </c>
      <c r="B172" s="157"/>
      <c r="C172" s="111" t="s">
        <v>95</v>
      </c>
      <c r="D172" s="111">
        <v>0.5625</v>
      </c>
      <c r="E172" s="157"/>
      <c r="F172" s="162">
        <v>7</v>
      </c>
      <c r="G172" s="158">
        <v>3.2</v>
      </c>
      <c r="H172" s="170">
        <v>96</v>
      </c>
      <c r="I172" s="164"/>
      <c r="J172" s="1">
        <f t="shared" si="12"/>
        <v>1</v>
      </c>
      <c r="K172" s="8">
        <f t="shared" si="13"/>
        <v>0</v>
      </c>
      <c r="L172" s="8">
        <f t="shared" si="14"/>
        <v>0</v>
      </c>
      <c r="M172" s="7"/>
      <c r="N172" s="6">
        <f t="shared" si="15"/>
        <v>0</v>
      </c>
      <c r="U172" s="13">
        <f t="shared" si="16"/>
        <v>3.2</v>
      </c>
      <c r="V172" s="13">
        <f t="shared" si="17"/>
        <v>307.20000000000005</v>
      </c>
    </row>
    <row r="173" spans="1:22" ht="16.5" customHeight="1">
      <c r="A173" s="1">
        <v>172</v>
      </c>
      <c r="B173" s="157"/>
      <c r="C173" s="111" t="s">
        <v>95</v>
      </c>
      <c r="D173" s="111">
        <v>0.63194444444444442</v>
      </c>
      <c r="E173" s="157"/>
      <c r="F173" s="33">
        <v>2</v>
      </c>
      <c r="G173" s="182">
        <v>3.2</v>
      </c>
      <c r="H173" s="170">
        <v>96</v>
      </c>
      <c r="I173" s="164"/>
      <c r="J173" s="1">
        <f t="shared" si="12"/>
        <v>1</v>
      </c>
      <c r="K173" s="8">
        <f t="shared" si="13"/>
        <v>0</v>
      </c>
      <c r="L173" s="8">
        <f t="shared" si="14"/>
        <v>0</v>
      </c>
      <c r="M173" s="7"/>
      <c r="N173" s="6">
        <f t="shared" si="15"/>
        <v>0</v>
      </c>
      <c r="U173" s="13">
        <f t="shared" si="16"/>
        <v>3.2</v>
      </c>
      <c r="V173" s="13">
        <f t="shared" si="17"/>
        <v>307.20000000000005</v>
      </c>
    </row>
    <row r="174" spans="1:22" ht="16.5" customHeight="1">
      <c r="A174" s="1">
        <v>173</v>
      </c>
      <c r="B174" s="157"/>
      <c r="C174" s="111" t="s">
        <v>93</v>
      </c>
      <c r="D174" s="111">
        <v>0.39583333333333331</v>
      </c>
      <c r="E174" s="157" t="s">
        <v>185</v>
      </c>
      <c r="F174" s="33">
        <v>2</v>
      </c>
      <c r="G174" s="182">
        <v>4.2</v>
      </c>
      <c r="H174" s="170">
        <v>96</v>
      </c>
      <c r="I174" s="176"/>
      <c r="J174" s="1">
        <f t="shared" si="12"/>
        <v>1</v>
      </c>
      <c r="K174" s="8">
        <f t="shared" si="13"/>
        <v>0</v>
      </c>
      <c r="L174" s="8">
        <f t="shared" si="14"/>
        <v>0</v>
      </c>
      <c r="M174" s="7"/>
      <c r="N174" s="6">
        <f t="shared" si="15"/>
        <v>0</v>
      </c>
      <c r="U174" s="13">
        <f t="shared" si="16"/>
        <v>4.2</v>
      </c>
      <c r="V174" s="13">
        <f t="shared" si="17"/>
        <v>403.20000000000005</v>
      </c>
    </row>
    <row r="175" spans="1:22" ht="16.5" customHeight="1">
      <c r="A175" s="1">
        <v>174</v>
      </c>
      <c r="B175" s="157"/>
      <c r="C175" s="111" t="s">
        <v>95</v>
      </c>
      <c r="D175" s="111">
        <v>0.5625</v>
      </c>
      <c r="E175" s="157"/>
      <c r="F175" s="33">
        <v>2</v>
      </c>
      <c r="G175" s="182">
        <v>4.2</v>
      </c>
      <c r="H175" s="170">
        <v>96</v>
      </c>
      <c r="I175" s="177"/>
      <c r="J175" s="1">
        <f t="shared" si="12"/>
        <v>1</v>
      </c>
      <c r="K175" s="8">
        <f t="shared" si="13"/>
        <v>0</v>
      </c>
      <c r="L175" s="8">
        <f t="shared" si="14"/>
        <v>0</v>
      </c>
      <c r="M175" s="7"/>
      <c r="N175" s="6">
        <f t="shared" si="15"/>
        <v>0</v>
      </c>
      <c r="U175" s="13">
        <f t="shared" si="16"/>
        <v>4.2</v>
      </c>
      <c r="V175" s="13">
        <f t="shared" si="17"/>
        <v>403.20000000000005</v>
      </c>
    </row>
    <row r="176" spans="1:22" ht="16.5" customHeight="1">
      <c r="A176" s="1">
        <v>175</v>
      </c>
      <c r="B176" s="157"/>
      <c r="C176" s="111" t="s">
        <v>93</v>
      </c>
      <c r="D176" s="111">
        <v>0.63194444444444442</v>
      </c>
      <c r="E176" s="167" t="s">
        <v>186</v>
      </c>
      <c r="F176" s="33">
        <v>8</v>
      </c>
      <c r="G176" s="182">
        <v>2</v>
      </c>
      <c r="H176" s="170">
        <v>96</v>
      </c>
      <c r="I176" s="164"/>
      <c r="J176" s="1">
        <f t="shared" si="12"/>
        <v>1</v>
      </c>
      <c r="K176" s="8">
        <f t="shared" si="13"/>
        <v>0</v>
      </c>
      <c r="L176" s="8">
        <f t="shared" si="14"/>
        <v>0</v>
      </c>
      <c r="M176" s="7"/>
      <c r="N176" s="6">
        <f t="shared" si="15"/>
        <v>0</v>
      </c>
      <c r="U176" s="13">
        <f t="shared" si="16"/>
        <v>2</v>
      </c>
      <c r="V176" s="13">
        <f t="shared" si="17"/>
        <v>192</v>
      </c>
    </row>
    <row r="177" spans="1:22" ht="16.5" customHeight="1">
      <c r="A177" s="1">
        <v>176</v>
      </c>
      <c r="B177" s="157"/>
      <c r="C177" s="111" t="s">
        <v>95</v>
      </c>
      <c r="D177" s="111">
        <v>0.39583333333333331</v>
      </c>
      <c r="E177" s="169"/>
      <c r="F177" s="33">
        <v>8</v>
      </c>
      <c r="G177" s="182">
        <v>2</v>
      </c>
      <c r="H177" s="170">
        <v>96</v>
      </c>
      <c r="I177" s="164"/>
      <c r="J177" s="1">
        <f t="shared" si="12"/>
        <v>1</v>
      </c>
      <c r="K177" s="8">
        <f t="shared" si="13"/>
        <v>0</v>
      </c>
      <c r="L177" s="8">
        <f t="shared" si="14"/>
        <v>0</v>
      </c>
      <c r="M177" s="7"/>
      <c r="N177" s="6">
        <f t="shared" si="15"/>
        <v>0</v>
      </c>
      <c r="U177" s="13">
        <f t="shared" si="16"/>
        <v>2</v>
      </c>
      <c r="V177" s="13">
        <f t="shared" si="17"/>
        <v>192</v>
      </c>
    </row>
    <row r="178" spans="1:22" ht="16.5" customHeight="1">
      <c r="A178" s="1">
        <v>177</v>
      </c>
      <c r="B178" s="157"/>
      <c r="C178" s="111" t="s">
        <v>93</v>
      </c>
      <c r="D178" s="111">
        <v>0.5625</v>
      </c>
      <c r="E178" s="167" t="s">
        <v>187</v>
      </c>
      <c r="F178" s="33">
        <v>2</v>
      </c>
      <c r="G178" s="182">
        <v>3.3</v>
      </c>
      <c r="H178" s="170">
        <v>96</v>
      </c>
      <c r="I178" s="164"/>
      <c r="J178" s="1">
        <f t="shared" si="12"/>
        <v>1</v>
      </c>
      <c r="K178" s="8">
        <f t="shared" si="13"/>
        <v>0</v>
      </c>
      <c r="L178" s="8">
        <f t="shared" si="14"/>
        <v>0</v>
      </c>
      <c r="M178" s="7"/>
      <c r="N178" s="6">
        <f t="shared" si="15"/>
        <v>0</v>
      </c>
      <c r="U178" s="13">
        <f t="shared" si="16"/>
        <v>3.3</v>
      </c>
      <c r="V178" s="13">
        <f t="shared" si="17"/>
        <v>316.79999999999995</v>
      </c>
    </row>
    <row r="179" spans="1:22" ht="16.5" customHeight="1">
      <c r="A179" s="1">
        <v>178</v>
      </c>
      <c r="B179" s="157"/>
      <c r="C179" s="111" t="s">
        <v>95</v>
      </c>
      <c r="D179" s="111">
        <v>0.63194444444444442</v>
      </c>
      <c r="E179" s="169"/>
      <c r="F179" s="33">
        <v>2</v>
      </c>
      <c r="G179" s="182">
        <v>3.3</v>
      </c>
      <c r="H179" s="170">
        <v>96</v>
      </c>
      <c r="I179" s="164"/>
      <c r="J179" s="1">
        <f t="shared" si="12"/>
        <v>1</v>
      </c>
      <c r="K179" s="8">
        <f t="shared" si="13"/>
        <v>0</v>
      </c>
      <c r="L179" s="8">
        <f t="shared" si="14"/>
        <v>0</v>
      </c>
      <c r="M179" s="7"/>
      <c r="N179" s="6">
        <f t="shared" si="15"/>
        <v>0</v>
      </c>
      <c r="U179" s="13">
        <f t="shared" si="16"/>
        <v>3.3</v>
      </c>
      <c r="V179" s="13">
        <f t="shared" si="17"/>
        <v>316.79999999999995</v>
      </c>
    </row>
    <row r="180" spans="1:22" ht="16.5" customHeight="1">
      <c r="A180" s="1">
        <v>179</v>
      </c>
      <c r="B180" s="157"/>
      <c r="C180" s="111" t="s">
        <v>93</v>
      </c>
      <c r="D180" s="111">
        <v>0.39583333333333331</v>
      </c>
      <c r="E180" s="167" t="s">
        <v>188</v>
      </c>
      <c r="F180" s="33">
        <v>5</v>
      </c>
      <c r="G180" s="182">
        <v>2</v>
      </c>
      <c r="H180" s="170">
        <v>96</v>
      </c>
      <c r="I180" s="164"/>
      <c r="J180" s="1">
        <f t="shared" si="12"/>
        <v>1</v>
      </c>
      <c r="K180" s="8">
        <f t="shared" si="13"/>
        <v>0</v>
      </c>
      <c r="L180" s="8">
        <f t="shared" si="14"/>
        <v>0</v>
      </c>
      <c r="M180" s="7"/>
      <c r="N180" s="6">
        <f t="shared" si="15"/>
        <v>0</v>
      </c>
      <c r="U180" s="13">
        <f t="shared" si="16"/>
        <v>2</v>
      </c>
      <c r="V180" s="13">
        <f t="shared" si="17"/>
        <v>192</v>
      </c>
    </row>
    <row r="181" spans="1:22" ht="16.5" customHeight="1">
      <c r="A181" s="1">
        <v>180</v>
      </c>
      <c r="B181" s="157"/>
      <c r="C181" s="111" t="s">
        <v>95</v>
      </c>
      <c r="D181" s="173">
        <v>0.63194444444444442</v>
      </c>
      <c r="E181" s="169"/>
      <c r="F181" s="33">
        <v>5</v>
      </c>
      <c r="G181" s="182">
        <v>2</v>
      </c>
      <c r="H181" s="170">
        <v>96</v>
      </c>
      <c r="I181" s="164"/>
      <c r="J181" s="1">
        <f t="shared" si="12"/>
        <v>1</v>
      </c>
      <c r="K181" s="8">
        <f t="shared" si="13"/>
        <v>0</v>
      </c>
      <c r="L181" s="8">
        <f t="shared" si="14"/>
        <v>0</v>
      </c>
      <c r="M181" s="7"/>
      <c r="N181" s="6">
        <f t="shared" si="15"/>
        <v>0</v>
      </c>
      <c r="U181" s="13">
        <f t="shared" si="16"/>
        <v>2</v>
      </c>
      <c r="V181" s="13">
        <f t="shared" si="17"/>
        <v>192</v>
      </c>
    </row>
    <row r="182" spans="1:22" ht="16.5" customHeight="1">
      <c r="A182" s="1">
        <v>181</v>
      </c>
      <c r="B182" s="157" t="s">
        <v>189</v>
      </c>
      <c r="C182" s="111" t="s">
        <v>93</v>
      </c>
      <c r="D182" s="111">
        <v>0.39583333333333331</v>
      </c>
      <c r="E182" s="159" t="s">
        <v>190</v>
      </c>
      <c r="F182" s="162">
        <v>5</v>
      </c>
      <c r="G182" s="158">
        <v>4</v>
      </c>
      <c r="H182" s="170">
        <v>96</v>
      </c>
      <c r="I182" s="176"/>
      <c r="J182" s="1">
        <f t="shared" si="12"/>
        <v>1</v>
      </c>
      <c r="K182" s="8">
        <f t="shared" si="13"/>
        <v>0</v>
      </c>
      <c r="L182" s="8">
        <f t="shared" si="14"/>
        <v>0</v>
      </c>
      <c r="M182" s="7"/>
      <c r="N182" s="6">
        <f t="shared" si="15"/>
        <v>0</v>
      </c>
      <c r="U182" s="13">
        <f t="shared" si="16"/>
        <v>4</v>
      </c>
      <c r="V182" s="13">
        <f t="shared" si="17"/>
        <v>384</v>
      </c>
    </row>
    <row r="183" spans="1:22" ht="16.5" customHeight="1">
      <c r="A183" s="1">
        <v>182</v>
      </c>
      <c r="B183" s="157"/>
      <c r="C183" s="111" t="s">
        <v>95</v>
      </c>
      <c r="D183" s="185" t="s">
        <v>191</v>
      </c>
      <c r="E183" s="159"/>
      <c r="F183" s="162">
        <v>5</v>
      </c>
      <c r="G183" s="158">
        <v>4</v>
      </c>
      <c r="H183" s="170">
        <v>96</v>
      </c>
      <c r="I183" s="177"/>
      <c r="J183" s="1">
        <f t="shared" si="12"/>
        <v>1</v>
      </c>
      <c r="K183" s="8">
        <f t="shared" si="13"/>
        <v>0</v>
      </c>
      <c r="L183" s="8">
        <f t="shared" si="14"/>
        <v>0</v>
      </c>
      <c r="M183" s="7"/>
      <c r="N183" s="6">
        <f t="shared" si="15"/>
        <v>0</v>
      </c>
      <c r="U183" s="13">
        <f t="shared" si="16"/>
        <v>4</v>
      </c>
      <c r="V183" s="13">
        <f t="shared" si="17"/>
        <v>384</v>
      </c>
    </row>
    <row r="184" spans="1:22" ht="16.5" customHeight="1">
      <c r="A184" s="1">
        <v>183</v>
      </c>
      <c r="B184" s="157"/>
      <c r="C184" s="111" t="s">
        <v>93</v>
      </c>
      <c r="D184" s="111">
        <v>0.39583333333333331</v>
      </c>
      <c r="E184" s="159" t="s">
        <v>192</v>
      </c>
      <c r="F184" s="162">
        <v>3</v>
      </c>
      <c r="G184" s="158">
        <v>4.5</v>
      </c>
      <c r="H184" s="170">
        <v>96</v>
      </c>
      <c r="I184" s="164"/>
      <c r="J184" s="1">
        <f t="shared" si="12"/>
        <v>1</v>
      </c>
      <c r="K184" s="8">
        <f t="shared" si="13"/>
        <v>0</v>
      </c>
      <c r="L184" s="8">
        <f t="shared" si="14"/>
        <v>0</v>
      </c>
      <c r="M184" s="7"/>
      <c r="N184" s="6">
        <f t="shared" si="15"/>
        <v>0</v>
      </c>
      <c r="U184" s="13">
        <f t="shared" si="16"/>
        <v>4.5</v>
      </c>
      <c r="V184" s="13">
        <f t="shared" si="17"/>
        <v>432</v>
      </c>
    </row>
    <row r="185" spans="1:22" ht="16.5" customHeight="1">
      <c r="A185" s="1">
        <v>184</v>
      </c>
      <c r="B185" s="157"/>
      <c r="C185" s="111" t="s">
        <v>95</v>
      </c>
      <c r="D185" s="111">
        <v>0.66666666666666663</v>
      </c>
      <c r="E185" s="159"/>
      <c r="F185" s="162">
        <v>3</v>
      </c>
      <c r="G185" s="158">
        <v>4.5</v>
      </c>
      <c r="H185" s="170">
        <v>96</v>
      </c>
      <c r="I185" s="164"/>
      <c r="J185" s="1">
        <f t="shared" si="12"/>
        <v>1</v>
      </c>
      <c r="K185" s="8">
        <f t="shared" si="13"/>
        <v>0</v>
      </c>
      <c r="L185" s="8">
        <f t="shared" si="14"/>
        <v>0</v>
      </c>
      <c r="M185" s="7"/>
      <c r="N185" s="6">
        <f t="shared" si="15"/>
        <v>0</v>
      </c>
      <c r="U185" s="13">
        <f t="shared" si="16"/>
        <v>4.5</v>
      </c>
      <c r="V185" s="13">
        <f t="shared" si="17"/>
        <v>432</v>
      </c>
    </row>
    <row r="186" spans="1:22" ht="16.5" customHeight="1">
      <c r="A186" s="1">
        <v>185</v>
      </c>
      <c r="B186" s="157"/>
      <c r="C186" s="111" t="s">
        <v>93</v>
      </c>
      <c r="D186" s="111">
        <v>0.39583333333333331</v>
      </c>
      <c r="E186" s="157" t="s">
        <v>193</v>
      </c>
      <c r="F186" s="162">
        <v>4</v>
      </c>
      <c r="G186" s="158">
        <v>1.7</v>
      </c>
      <c r="H186" s="170">
        <v>96</v>
      </c>
      <c r="I186" s="164"/>
      <c r="J186" s="1">
        <f t="shared" si="12"/>
        <v>1</v>
      </c>
      <c r="K186" s="8">
        <f t="shared" si="13"/>
        <v>0</v>
      </c>
      <c r="L186" s="8">
        <f t="shared" si="14"/>
        <v>0</v>
      </c>
      <c r="M186" s="7"/>
      <c r="N186" s="6">
        <f t="shared" si="15"/>
        <v>0</v>
      </c>
      <c r="U186" s="13">
        <f t="shared" si="16"/>
        <v>1.7</v>
      </c>
      <c r="V186" s="13">
        <f t="shared" si="17"/>
        <v>163.19999999999999</v>
      </c>
    </row>
    <row r="187" spans="1:22" ht="16.5" customHeight="1">
      <c r="A187" s="1">
        <v>186</v>
      </c>
      <c r="B187" s="157"/>
      <c r="C187" s="111" t="s">
        <v>95</v>
      </c>
      <c r="D187" s="111">
        <v>0.66666666666666663</v>
      </c>
      <c r="E187" s="157"/>
      <c r="F187" s="162">
        <v>4</v>
      </c>
      <c r="G187" s="158">
        <v>1.7</v>
      </c>
      <c r="H187" s="170">
        <v>96</v>
      </c>
      <c r="I187" s="164"/>
      <c r="J187" s="1">
        <f t="shared" si="12"/>
        <v>1</v>
      </c>
      <c r="K187" s="8">
        <f t="shared" si="13"/>
        <v>0</v>
      </c>
      <c r="L187" s="8">
        <f t="shared" si="14"/>
        <v>0</v>
      </c>
      <c r="M187" s="7"/>
      <c r="N187" s="6">
        <f t="shared" si="15"/>
        <v>0</v>
      </c>
      <c r="U187" s="13">
        <f t="shared" si="16"/>
        <v>1.7</v>
      </c>
      <c r="V187" s="13">
        <f t="shared" si="17"/>
        <v>163.19999999999999</v>
      </c>
    </row>
    <row r="188" spans="1:22" ht="16.5" customHeight="1">
      <c r="A188" s="1">
        <v>187</v>
      </c>
      <c r="B188" s="157"/>
      <c r="C188" s="111" t="s">
        <v>93</v>
      </c>
      <c r="D188" s="111">
        <v>0.39583333333333331</v>
      </c>
      <c r="E188" s="157" t="s">
        <v>194</v>
      </c>
      <c r="F188" s="162">
        <v>3</v>
      </c>
      <c r="G188" s="158">
        <v>2</v>
      </c>
      <c r="H188" s="170">
        <v>96</v>
      </c>
      <c r="I188" s="164"/>
      <c r="J188" s="1">
        <f t="shared" si="12"/>
        <v>1</v>
      </c>
      <c r="K188" s="8">
        <f t="shared" si="13"/>
        <v>0</v>
      </c>
      <c r="L188" s="8">
        <f t="shared" si="14"/>
        <v>0</v>
      </c>
      <c r="M188" s="7"/>
      <c r="N188" s="6">
        <f t="shared" si="15"/>
        <v>0</v>
      </c>
      <c r="U188" s="13">
        <f t="shared" si="16"/>
        <v>2</v>
      </c>
      <c r="V188" s="13">
        <f t="shared" si="17"/>
        <v>192</v>
      </c>
    </row>
    <row r="189" spans="1:22" ht="16.5" customHeight="1">
      <c r="A189" s="1">
        <v>188</v>
      </c>
      <c r="B189" s="157"/>
      <c r="C189" s="111" t="s">
        <v>95</v>
      </c>
      <c r="D189" s="111">
        <v>0.66666666666666663</v>
      </c>
      <c r="E189" s="157"/>
      <c r="F189" s="162">
        <v>3</v>
      </c>
      <c r="G189" s="158">
        <v>2</v>
      </c>
      <c r="H189" s="170">
        <v>96</v>
      </c>
      <c r="I189" s="164"/>
      <c r="J189" s="1">
        <f t="shared" si="12"/>
        <v>1</v>
      </c>
      <c r="K189" s="8">
        <f t="shared" si="13"/>
        <v>0</v>
      </c>
      <c r="L189" s="8">
        <f t="shared" si="14"/>
        <v>0</v>
      </c>
      <c r="M189" s="7"/>
      <c r="N189" s="6">
        <f t="shared" si="15"/>
        <v>0</v>
      </c>
      <c r="U189" s="13">
        <f t="shared" si="16"/>
        <v>2</v>
      </c>
      <c r="V189" s="13">
        <f t="shared" si="17"/>
        <v>192</v>
      </c>
    </row>
    <row r="190" spans="1:22" ht="16.5" customHeight="1">
      <c r="A190" s="1">
        <v>189</v>
      </c>
      <c r="B190" s="157"/>
      <c r="C190" s="111" t="s">
        <v>93</v>
      </c>
      <c r="D190" s="111">
        <v>0.39583333333333331</v>
      </c>
      <c r="E190" s="157" t="s">
        <v>195</v>
      </c>
      <c r="F190" s="162">
        <v>5</v>
      </c>
      <c r="G190" s="158">
        <v>2.5</v>
      </c>
      <c r="H190" s="170">
        <v>96</v>
      </c>
      <c r="I190" s="176"/>
      <c r="J190" s="1">
        <f t="shared" ref="J190:J253" si="18">ROUNDUP(F190/20,0)</f>
        <v>1</v>
      </c>
      <c r="K190" s="8">
        <f t="shared" ref="K190:K253" si="19">$P$3*J190*G190</f>
        <v>0</v>
      </c>
      <c r="L190" s="8">
        <f t="shared" ref="L190:L253" si="20">$P$3*J190*G190*H190</f>
        <v>0</v>
      </c>
      <c r="M190" s="7"/>
      <c r="N190" s="6">
        <f t="shared" ref="N190:N253" si="21">IFERROR(K190/M190,0)</f>
        <v>0</v>
      </c>
      <c r="U190" s="13">
        <f t="shared" si="16"/>
        <v>2.5</v>
      </c>
      <c r="V190" s="13">
        <f t="shared" si="17"/>
        <v>240</v>
      </c>
    </row>
    <row r="191" spans="1:22" ht="16.5" customHeight="1">
      <c r="A191" s="1">
        <v>190</v>
      </c>
      <c r="B191" s="157"/>
      <c r="C191" s="111" t="s">
        <v>95</v>
      </c>
      <c r="D191" s="111">
        <v>0.66666666666666663</v>
      </c>
      <c r="E191" s="157"/>
      <c r="F191" s="162">
        <v>5</v>
      </c>
      <c r="G191" s="158">
        <v>2.5</v>
      </c>
      <c r="H191" s="170">
        <v>96</v>
      </c>
      <c r="I191" s="177"/>
      <c r="J191" s="1">
        <f t="shared" si="18"/>
        <v>1</v>
      </c>
      <c r="K191" s="8">
        <f t="shared" si="19"/>
        <v>0</v>
      </c>
      <c r="L191" s="8">
        <f t="shared" si="20"/>
        <v>0</v>
      </c>
      <c r="M191" s="7"/>
      <c r="N191" s="6">
        <f t="shared" si="21"/>
        <v>0</v>
      </c>
      <c r="U191" s="13">
        <f t="shared" si="16"/>
        <v>2.5</v>
      </c>
      <c r="V191" s="13">
        <f t="shared" si="17"/>
        <v>240</v>
      </c>
    </row>
    <row r="192" spans="1:22" ht="16.5" customHeight="1">
      <c r="A192" s="1">
        <v>191</v>
      </c>
      <c r="B192" s="157" t="s">
        <v>196</v>
      </c>
      <c r="C192" s="111" t="s">
        <v>93</v>
      </c>
      <c r="D192" s="111">
        <v>0.39583333333333331</v>
      </c>
      <c r="E192" s="157" t="s">
        <v>197</v>
      </c>
      <c r="F192" s="162">
        <v>24</v>
      </c>
      <c r="G192" s="158">
        <v>4</v>
      </c>
      <c r="H192" s="170">
        <v>96</v>
      </c>
      <c r="I192" s="164"/>
      <c r="J192" s="1">
        <f t="shared" si="18"/>
        <v>2</v>
      </c>
      <c r="K192" s="8">
        <f t="shared" si="19"/>
        <v>0</v>
      </c>
      <c r="L192" s="8">
        <f t="shared" si="20"/>
        <v>0</v>
      </c>
      <c r="M192" s="7"/>
      <c r="N192" s="6">
        <f t="shared" si="21"/>
        <v>0</v>
      </c>
      <c r="U192" s="13">
        <f t="shared" si="16"/>
        <v>8</v>
      </c>
      <c r="V192" s="13">
        <f t="shared" si="17"/>
        <v>768</v>
      </c>
    </row>
    <row r="193" spans="1:22" ht="16.5" customHeight="1">
      <c r="A193" s="1">
        <v>192</v>
      </c>
      <c r="B193" s="157"/>
      <c r="C193" s="111" t="s">
        <v>95</v>
      </c>
      <c r="D193" s="111">
        <v>0.57638888888888895</v>
      </c>
      <c r="E193" s="157"/>
      <c r="F193" s="162">
        <v>14</v>
      </c>
      <c r="G193" s="158">
        <v>4</v>
      </c>
      <c r="H193" s="170">
        <v>96</v>
      </c>
      <c r="I193" s="164"/>
      <c r="J193" s="1">
        <f t="shared" si="18"/>
        <v>1</v>
      </c>
      <c r="K193" s="8">
        <f t="shared" si="19"/>
        <v>0</v>
      </c>
      <c r="L193" s="8">
        <f t="shared" si="20"/>
        <v>0</v>
      </c>
      <c r="M193" s="7"/>
      <c r="N193" s="6">
        <f t="shared" si="21"/>
        <v>0</v>
      </c>
      <c r="U193" s="13">
        <f t="shared" si="16"/>
        <v>4</v>
      </c>
      <c r="V193" s="13">
        <f t="shared" si="17"/>
        <v>384</v>
      </c>
    </row>
    <row r="194" spans="1:22" ht="16.5" customHeight="1">
      <c r="A194" s="1">
        <v>193</v>
      </c>
      <c r="B194" s="157"/>
      <c r="C194" s="111" t="s">
        <v>95</v>
      </c>
      <c r="D194" s="111">
        <v>0.64583333333333337</v>
      </c>
      <c r="E194" s="157"/>
      <c r="F194" s="162">
        <v>10</v>
      </c>
      <c r="G194" s="158">
        <v>4</v>
      </c>
      <c r="H194" s="170">
        <v>96</v>
      </c>
      <c r="I194" s="164"/>
      <c r="J194" s="1">
        <f t="shared" si="18"/>
        <v>1</v>
      </c>
      <c r="K194" s="8">
        <f t="shared" si="19"/>
        <v>0</v>
      </c>
      <c r="L194" s="8">
        <f t="shared" si="20"/>
        <v>0</v>
      </c>
      <c r="M194" s="7"/>
      <c r="N194" s="6">
        <f t="shared" si="21"/>
        <v>0</v>
      </c>
      <c r="U194" s="13">
        <f t="shared" si="16"/>
        <v>4</v>
      </c>
      <c r="V194" s="13">
        <f t="shared" si="17"/>
        <v>384</v>
      </c>
    </row>
    <row r="195" spans="1:22" ht="16.5" customHeight="1">
      <c r="A195" s="1">
        <v>194</v>
      </c>
      <c r="B195" s="157"/>
      <c r="C195" s="111" t="s">
        <v>93</v>
      </c>
      <c r="D195" s="111">
        <v>0.39583333333333331</v>
      </c>
      <c r="E195" s="157" t="s">
        <v>198</v>
      </c>
      <c r="F195" s="162">
        <v>1</v>
      </c>
      <c r="G195" s="158">
        <v>2</v>
      </c>
      <c r="H195" s="170">
        <v>96</v>
      </c>
      <c r="I195" s="164"/>
      <c r="J195" s="1">
        <f t="shared" si="18"/>
        <v>1</v>
      </c>
      <c r="K195" s="8">
        <f t="shared" si="19"/>
        <v>0</v>
      </c>
      <c r="L195" s="8">
        <f t="shared" si="20"/>
        <v>0</v>
      </c>
      <c r="M195" s="7"/>
      <c r="N195" s="6">
        <f t="shared" si="21"/>
        <v>0</v>
      </c>
      <c r="U195" s="13">
        <f t="shared" ref="U195:U258" si="22">IFERROR(G195*J195,0)</f>
        <v>2</v>
      </c>
      <c r="V195" s="13">
        <f t="shared" ref="V195:V258" si="23">IFERROR(U195*H195,0)</f>
        <v>192</v>
      </c>
    </row>
    <row r="196" spans="1:22" ht="16.5" customHeight="1">
      <c r="A196" s="1">
        <v>195</v>
      </c>
      <c r="B196" s="157"/>
      <c r="C196" s="111" t="s">
        <v>95</v>
      </c>
      <c r="D196" s="111">
        <v>0.64583333333333337</v>
      </c>
      <c r="E196" s="157"/>
      <c r="F196" s="162">
        <v>1</v>
      </c>
      <c r="G196" s="158">
        <v>2</v>
      </c>
      <c r="H196" s="170">
        <v>96</v>
      </c>
      <c r="I196" s="164"/>
      <c r="J196" s="1">
        <f t="shared" si="18"/>
        <v>1</v>
      </c>
      <c r="K196" s="8">
        <f t="shared" si="19"/>
        <v>0</v>
      </c>
      <c r="L196" s="8">
        <f t="shared" si="20"/>
        <v>0</v>
      </c>
      <c r="M196" s="7"/>
      <c r="N196" s="6">
        <f t="shared" si="21"/>
        <v>0</v>
      </c>
      <c r="U196" s="13">
        <f t="shared" si="22"/>
        <v>2</v>
      </c>
      <c r="V196" s="13">
        <f t="shared" si="23"/>
        <v>192</v>
      </c>
    </row>
    <row r="197" spans="1:22" ht="16.5" customHeight="1">
      <c r="A197" s="1">
        <v>196</v>
      </c>
      <c r="B197" s="157"/>
      <c r="C197" s="111" t="s">
        <v>93</v>
      </c>
      <c r="D197" s="111">
        <v>0.39583333333333331</v>
      </c>
      <c r="E197" s="157" t="s">
        <v>199</v>
      </c>
      <c r="F197" s="162">
        <v>6</v>
      </c>
      <c r="G197" s="158">
        <v>2.5</v>
      </c>
      <c r="H197" s="170">
        <v>96</v>
      </c>
      <c r="I197" s="164"/>
      <c r="J197" s="1">
        <f t="shared" si="18"/>
        <v>1</v>
      </c>
      <c r="K197" s="8">
        <f t="shared" si="19"/>
        <v>0</v>
      </c>
      <c r="L197" s="8">
        <f t="shared" si="20"/>
        <v>0</v>
      </c>
      <c r="M197" s="7"/>
      <c r="N197" s="6">
        <f t="shared" si="21"/>
        <v>0</v>
      </c>
      <c r="U197" s="13">
        <f t="shared" si="22"/>
        <v>2.5</v>
      </c>
      <c r="V197" s="13">
        <f t="shared" si="23"/>
        <v>240</v>
      </c>
    </row>
    <row r="198" spans="1:22" ht="16.5" customHeight="1">
      <c r="A198" s="1">
        <v>197</v>
      </c>
      <c r="B198" s="157"/>
      <c r="C198" s="111" t="s">
        <v>95</v>
      </c>
      <c r="D198" s="111">
        <v>0.57638888888888895</v>
      </c>
      <c r="E198" s="157"/>
      <c r="F198" s="162">
        <v>5</v>
      </c>
      <c r="G198" s="158">
        <v>2.5</v>
      </c>
      <c r="H198" s="170">
        <v>96</v>
      </c>
      <c r="I198" s="164"/>
      <c r="J198" s="1">
        <f t="shared" si="18"/>
        <v>1</v>
      </c>
      <c r="K198" s="8">
        <f t="shared" si="19"/>
        <v>0</v>
      </c>
      <c r="L198" s="8">
        <f t="shared" si="20"/>
        <v>0</v>
      </c>
      <c r="M198" s="7"/>
      <c r="N198" s="6">
        <f t="shared" si="21"/>
        <v>0</v>
      </c>
      <c r="U198" s="13">
        <f t="shared" si="22"/>
        <v>2.5</v>
      </c>
      <c r="V198" s="13">
        <f t="shared" si="23"/>
        <v>240</v>
      </c>
    </row>
    <row r="199" spans="1:22" ht="16.5" customHeight="1">
      <c r="A199" s="1">
        <v>198</v>
      </c>
      <c r="B199" s="157"/>
      <c r="C199" s="111" t="s">
        <v>95</v>
      </c>
      <c r="D199" s="111">
        <v>0.61111111111111105</v>
      </c>
      <c r="E199" s="157"/>
      <c r="F199" s="162">
        <v>1</v>
      </c>
      <c r="G199" s="158">
        <v>2.5</v>
      </c>
      <c r="H199" s="170">
        <v>96</v>
      </c>
      <c r="I199" s="164"/>
      <c r="J199" s="1">
        <f t="shared" si="18"/>
        <v>1</v>
      </c>
      <c r="K199" s="8">
        <f t="shared" si="19"/>
        <v>0</v>
      </c>
      <c r="L199" s="8">
        <f t="shared" si="20"/>
        <v>0</v>
      </c>
      <c r="M199" s="7"/>
      <c r="N199" s="6">
        <f t="shared" si="21"/>
        <v>0</v>
      </c>
      <c r="U199" s="13">
        <f t="shared" si="22"/>
        <v>2.5</v>
      </c>
      <c r="V199" s="13">
        <f t="shared" si="23"/>
        <v>240</v>
      </c>
    </row>
    <row r="200" spans="1:22" ht="16.5" customHeight="1">
      <c r="A200" s="1">
        <v>199</v>
      </c>
      <c r="B200" s="157" t="s">
        <v>200</v>
      </c>
      <c r="C200" s="111" t="s">
        <v>93</v>
      </c>
      <c r="D200" s="111">
        <v>0.39583333333333331</v>
      </c>
      <c r="E200" s="157" t="s">
        <v>201</v>
      </c>
      <c r="F200" s="162">
        <v>23</v>
      </c>
      <c r="G200" s="182">
        <v>5</v>
      </c>
      <c r="H200" s="170">
        <v>96</v>
      </c>
      <c r="I200" s="164"/>
      <c r="J200" s="1">
        <f t="shared" si="18"/>
        <v>2</v>
      </c>
      <c r="K200" s="8">
        <f t="shared" si="19"/>
        <v>0</v>
      </c>
      <c r="L200" s="8">
        <f t="shared" si="20"/>
        <v>0</v>
      </c>
      <c r="M200" s="7"/>
      <c r="N200" s="6">
        <f t="shared" si="21"/>
        <v>0</v>
      </c>
      <c r="U200" s="13">
        <f t="shared" si="22"/>
        <v>10</v>
      </c>
      <c r="V200" s="13">
        <f t="shared" si="23"/>
        <v>960</v>
      </c>
    </row>
    <row r="201" spans="1:22" ht="16.5" customHeight="1">
      <c r="A201" s="1">
        <v>200</v>
      </c>
      <c r="B201" s="157"/>
      <c r="C201" s="111" t="s">
        <v>95</v>
      </c>
      <c r="D201" s="111">
        <v>0.66319444444444442</v>
      </c>
      <c r="E201" s="157"/>
      <c r="F201" s="162">
        <v>20</v>
      </c>
      <c r="G201" s="182">
        <v>5</v>
      </c>
      <c r="H201" s="170">
        <v>96</v>
      </c>
      <c r="I201" s="164"/>
      <c r="J201" s="1">
        <f t="shared" si="18"/>
        <v>1</v>
      </c>
      <c r="K201" s="8">
        <f t="shared" si="19"/>
        <v>0</v>
      </c>
      <c r="L201" s="8">
        <f t="shared" si="20"/>
        <v>0</v>
      </c>
      <c r="M201" s="7"/>
      <c r="N201" s="6">
        <f t="shared" si="21"/>
        <v>0</v>
      </c>
      <c r="U201" s="13">
        <f t="shared" si="22"/>
        <v>5</v>
      </c>
      <c r="V201" s="13">
        <f t="shared" si="23"/>
        <v>480</v>
      </c>
    </row>
    <row r="202" spans="1:22" ht="16.5" customHeight="1">
      <c r="A202" s="1">
        <v>201</v>
      </c>
      <c r="B202" s="157"/>
      <c r="C202" s="111" t="s">
        <v>95</v>
      </c>
      <c r="D202" s="111">
        <v>0.58333333333333337</v>
      </c>
      <c r="E202" s="157"/>
      <c r="F202" s="162">
        <v>3</v>
      </c>
      <c r="G202" s="182">
        <v>5</v>
      </c>
      <c r="H202" s="170">
        <v>96</v>
      </c>
      <c r="I202" s="164"/>
      <c r="J202" s="1">
        <f t="shared" si="18"/>
        <v>1</v>
      </c>
      <c r="K202" s="8">
        <f t="shared" si="19"/>
        <v>0</v>
      </c>
      <c r="L202" s="8">
        <f t="shared" si="20"/>
        <v>0</v>
      </c>
      <c r="M202" s="7"/>
      <c r="N202" s="6">
        <f t="shared" si="21"/>
        <v>0</v>
      </c>
      <c r="U202" s="13">
        <f t="shared" si="22"/>
        <v>5</v>
      </c>
      <c r="V202" s="13">
        <f t="shared" si="23"/>
        <v>480</v>
      </c>
    </row>
    <row r="203" spans="1:22" ht="16.5" customHeight="1">
      <c r="A203" s="1">
        <v>202</v>
      </c>
      <c r="B203" s="157"/>
      <c r="C203" s="111" t="s">
        <v>93</v>
      </c>
      <c r="D203" s="111">
        <v>0.39583333333333331</v>
      </c>
      <c r="E203" s="157" t="s">
        <v>202</v>
      </c>
      <c r="F203" s="162">
        <v>17</v>
      </c>
      <c r="G203" s="182">
        <v>3</v>
      </c>
      <c r="H203" s="170">
        <v>96</v>
      </c>
      <c r="I203" s="164"/>
      <c r="J203" s="1">
        <f t="shared" si="18"/>
        <v>1</v>
      </c>
      <c r="K203" s="8">
        <f t="shared" si="19"/>
        <v>0</v>
      </c>
      <c r="L203" s="8">
        <f t="shared" si="20"/>
        <v>0</v>
      </c>
      <c r="M203" s="7"/>
      <c r="N203" s="6">
        <f t="shared" si="21"/>
        <v>0</v>
      </c>
      <c r="U203" s="13">
        <f t="shared" si="22"/>
        <v>3</v>
      </c>
      <c r="V203" s="13">
        <f t="shared" si="23"/>
        <v>288</v>
      </c>
    </row>
    <row r="204" spans="1:22" ht="16.5" customHeight="1">
      <c r="A204" s="1">
        <v>203</v>
      </c>
      <c r="B204" s="157"/>
      <c r="C204" s="111" t="s">
        <v>95</v>
      </c>
      <c r="D204" s="111">
        <v>0.62517534722222223</v>
      </c>
      <c r="E204" s="157"/>
      <c r="F204" s="162">
        <v>10</v>
      </c>
      <c r="G204" s="182">
        <v>3</v>
      </c>
      <c r="H204" s="170">
        <v>96</v>
      </c>
      <c r="I204" s="164"/>
      <c r="J204" s="1">
        <f t="shared" si="18"/>
        <v>1</v>
      </c>
      <c r="K204" s="8">
        <f t="shared" si="19"/>
        <v>0</v>
      </c>
      <c r="L204" s="8">
        <f t="shared" si="20"/>
        <v>0</v>
      </c>
      <c r="M204" s="7"/>
      <c r="N204" s="6">
        <f t="shared" si="21"/>
        <v>0</v>
      </c>
      <c r="U204" s="13">
        <f t="shared" si="22"/>
        <v>3</v>
      </c>
      <c r="V204" s="13">
        <f t="shared" si="23"/>
        <v>288</v>
      </c>
    </row>
    <row r="205" spans="1:22" ht="16.5" customHeight="1">
      <c r="A205" s="1">
        <v>204</v>
      </c>
      <c r="B205" s="157"/>
      <c r="C205" s="111" t="s">
        <v>95</v>
      </c>
      <c r="D205" s="111">
        <v>0.58333333333333337</v>
      </c>
      <c r="E205" s="157"/>
      <c r="F205" s="162">
        <v>7</v>
      </c>
      <c r="G205" s="182">
        <v>3</v>
      </c>
      <c r="H205" s="170">
        <v>96</v>
      </c>
      <c r="I205" s="164"/>
      <c r="J205" s="1">
        <f t="shared" si="18"/>
        <v>1</v>
      </c>
      <c r="K205" s="8">
        <f t="shared" si="19"/>
        <v>0</v>
      </c>
      <c r="L205" s="8">
        <f t="shared" si="20"/>
        <v>0</v>
      </c>
      <c r="M205" s="7"/>
      <c r="N205" s="6">
        <f t="shared" si="21"/>
        <v>0</v>
      </c>
      <c r="U205" s="13">
        <f t="shared" si="22"/>
        <v>3</v>
      </c>
      <c r="V205" s="13">
        <f t="shared" si="23"/>
        <v>288</v>
      </c>
    </row>
    <row r="206" spans="1:22" ht="16.5" customHeight="1">
      <c r="A206" s="1">
        <v>205</v>
      </c>
      <c r="B206" s="157"/>
      <c r="C206" s="111" t="s">
        <v>93</v>
      </c>
      <c r="D206" s="111">
        <v>0.39583333333333331</v>
      </c>
      <c r="E206" s="157" t="s">
        <v>203</v>
      </c>
      <c r="F206" s="162">
        <v>7</v>
      </c>
      <c r="G206" s="158">
        <v>4</v>
      </c>
      <c r="H206" s="170">
        <v>96</v>
      </c>
      <c r="I206" s="164"/>
      <c r="J206" s="1">
        <f t="shared" si="18"/>
        <v>1</v>
      </c>
      <c r="K206" s="8">
        <f t="shared" si="19"/>
        <v>0</v>
      </c>
      <c r="L206" s="8">
        <f t="shared" si="20"/>
        <v>0</v>
      </c>
      <c r="M206" s="7"/>
      <c r="N206" s="6">
        <f t="shared" si="21"/>
        <v>0</v>
      </c>
      <c r="U206" s="13">
        <f t="shared" si="22"/>
        <v>4</v>
      </c>
      <c r="V206" s="13">
        <f t="shared" si="23"/>
        <v>384</v>
      </c>
    </row>
    <row r="207" spans="1:22" ht="16.5" customHeight="1">
      <c r="A207" s="1">
        <v>206</v>
      </c>
      <c r="B207" s="157"/>
      <c r="C207" s="111" t="s">
        <v>95</v>
      </c>
      <c r="D207" s="111">
        <v>0.625</v>
      </c>
      <c r="E207" s="157"/>
      <c r="F207" s="162">
        <v>7</v>
      </c>
      <c r="G207" s="158">
        <v>4</v>
      </c>
      <c r="H207" s="170">
        <v>96</v>
      </c>
      <c r="I207" s="164"/>
      <c r="J207" s="1">
        <f t="shared" si="18"/>
        <v>1</v>
      </c>
      <c r="K207" s="8">
        <f t="shared" si="19"/>
        <v>0</v>
      </c>
      <c r="L207" s="8">
        <f t="shared" si="20"/>
        <v>0</v>
      </c>
      <c r="M207" s="7"/>
      <c r="N207" s="6">
        <f t="shared" si="21"/>
        <v>0</v>
      </c>
      <c r="U207" s="13">
        <f t="shared" si="22"/>
        <v>4</v>
      </c>
      <c r="V207" s="13">
        <f t="shared" si="23"/>
        <v>384</v>
      </c>
    </row>
    <row r="208" spans="1:22" ht="16.5" customHeight="1">
      <c r="A208" s="1">
        <v>207</v>
      </c>
      <c r="B208" s="157" t="s">
        <v>204</v>
      </c>
      <c r="C208" s="111" t="s">
        <v>93</v>
      </c>
      <c r="D208" s="111">
        <v>0.39583333333333331</v>
      </c>
      <c r="E208" s="157" t="s">
        <v>205</v>
      </c>
      <c r="F208" s="162">
        <v>23</v>
      </c>
      <c r="G208" s="158">
        <v>5.5</v>
      </c>
      <c r="H208" s="170">
        <v>96</v>
      </c>
      <c r="I208" s="164"/>
      <c r="J208" s="1">
        <f t="shared" si="18"/>
        <v>2</v>
      </c>
      <c r="K208" s="8">
        <f t="shared" si="19"/>
        <v>0</v>
      </c>
      <c r="L208" s="8">
        <f t="shared" si="20"/>
        <v>0</v>
      </c>
      <c r="M208" s="7"/>
      <c r="N208" s="6">
        <f t="shared" si="21"/>
        <v>0</v>
      </c>
      <c r="U208" s="13">
        <f t="shared" si="22"/>
        <v>11</v>
      </c>
      <c r="V208" s="13">
        <f t="shared" si="23"/>
        <v>1056</v>
      </c>
    </row>
    <row r="209" spans="1:22" ht="16.5" customHeight="1">
      <c r="A209" s="1">
        <v>208</v>
      </c>
      <c r="B209" s="157"/>
      <c r="C209" s="111" t="s">
        <v>95</v>
      </c>
      <c r="D209" s="111">
        <v>0.61111111111111105</v>
      </c>
      <c r="E209" s="157"/>
      <c r="F209" s="162">
        <v>10</v>
      </c>
      <c r="G209" s="158">
        <v>5.5</v>
      </c>
      <c r="H209" s="170">
        <v>96</v>
      </c>
      <c r="I209" s="164"/>
      <c r="J209" s="1">
        <f t="shared" si="18"/>
        <v>1</v>
      </c>
      <c r="K209" s="8">
        <f t="shared" si="19"/>
        <v>0</v>
      </c>
      <c r="L209" s="8">
        <f t="shared" si="20"/>
        <v>0</v>
      </c>
      <c r="M209" s="7"/>
      <c r="N209" s="6">
        <f t="shared" si="21"/>
        <v>0</v>
      </c>
      <c r="U209" s="13">
        <f t="shared" si="22"/>
        <v>5.5</v>
      </c>
      <c r="V209" s="13">
        <f t="shared" si="23"/>
        <v>528</v>
      </c>
    </row>
    <row r="210" spans="1:22" ht="16.5" customHeight="1">
      <c r="A210" s="1">
        <v>209</v>
      </c>
      <c r="B210" s="157"/>
      <c r="C210" s="111" t="s">
        <v>95</v>
      </c>
      <c r="D210" s="111">
        <v>0.57638888888888895</v>
      </c>
      <c r="E210" s="157"/>
      <c r="F210" s="162">
        <v>13</v>
      </c>
      <c r="G210" s="158">
        <v>5.5</v>
      </c>
      <c r="H210" s="170">
        <v>96</v>
      </c>
      <c r="I210" s="164"/>
      <c r="J210" s="1">
        <f t="shared" si="18"/>
        <v>1</v>
      </c>
      <c r="K210" s="8">
        <f t="shared" si="19"/>
        <v>0</v>
      </c>
      <c r="L210" s="8">
        <f t="shared" si="20"/>
        <v>0</v>
      </c>
      <c r="M210" s="7"/>
      <c r="N210" s="6">
        <f t="shared" si="21"/>
        <v>0</v>
      </c>
      <c r="U210" s="13">
        <f t="shared" si="22"/>
        <v>5.5</v>
      </c>
      <c r="V210" s="13">
        <f t="shared" si="23"/>
        <v>528</v>
      </c>
    </row>
    <row r="211" spans="1:22" ht="16.5" customHeight="1">
      <c r="A211" s="1">
        <v>210</v>
      </c>
      <c r="B211" s="157"/>
      <c r="C211" s="111" t="s">
        <v>93</v>
      </c>
      <c r="D211" s="111">
        <v>0.39583333333333331</v>
      </c>
      <c r="E211" s="157" t="s">
        <v>206</v>
      </c>
      <c r="F211" s="162">
        <v>8</v>
      </c>
      <c r="G211" s="158">
        <v>3.5</v>
      </c>
      <c r="H211" s="170">
        <v>96</v>
      </c>
      <c r="I211" s="164"/>
      <c r="J211" s="1">
        <f t="shared" si="18"/>
        <v>1</v>
      </c>
      <c r="K211" s="8">
        <f t="shared" si="19"/>
        <v>0</v>
      </c>
      <c r="L211" s="8">
        <f t="shared" si="20"/>
        <v>0</v>
      </c>
      <c r="M211" s="7"/>
      <c r="N211" s="6">
        <f t="shared" si="21"/>
        <v>0</v>
      </c>
      <c r="U211" s="13">
        <f t="shared" si="22"/>
        <v>3.5</v>
      </c>
      <c r="V211" s="13">
        <f t="shared" si="23"/>
        <v>336</v>
      </c>
    </row>
    <row r="212" spans="1:22" ht="16.5" customHeight="1">
      <c r="A212" s="1">
        <v>211</v>
      </c>
      <c r="B212" s="157"/>
      <c r="C212" s="111" t="s">
        <v>95</v>
      </c>
      <c r="D212" s="111">
        <v>0.61111111111111105</v>
      </c>
      <c r="E212" s="157"/>
      <c r="F212" s="162">
        <v>8</v>
      </c>
      <c r="G212" s="158">
        <v>3.5</v>
      </c>
      <c r="H212" s="170">
        <v>96</v>
      </c>
      <c r="I212" s="164"/>
      <c r="J212" s="1">
        <f t="shared" si="18"/>
        <v>1</v>
      </c>
      <c r="K212" s="8">
        <f t="shared" si="19"/>
        <v>0</v>
      </c>
      <c r="L212" s="8">
        <f t="shared" si="20"/>
        <v>0</v>
      </c>
      <c r="M212" s="7"/>
      <c r="N212" s="6">
        <f t="shared" si="21"/>
        <v>0</v>
      </c>
      <c r="U212" s="13">
        <f t="shared" si="22"/>
        <v>3.5</v>
      </c>
      <c r="V212" s="13">
        <f t="shared" si="23"/>
        <v>336</v>
      </c>
    </row>
    <row r="213" spans="1:22" ht="16.5" customHeight="1">
      <c r="A213" s="1">
        <v>212</v>
      </c>
      <c r="B213" s="157"/>
      <c r="C213" s="111" t="s">
        <v>93</v>
      </c>
      <c r="D213" s="111">
        <v>0.39583333333333331</v>
      </c>
      <c r="E213" s="167" t="s">
        <v>207</v>
      </c>
      <c r="F213" s="162">
        <v>2</v>
      </c>
      <c r="G213" s="158">
        <v>2</v>
      </c>
      <c r="H213" s="170">
        <v>96</v>
      </c>
      <c r="I213" s="186"/>
      <c r="J213" s="1">
        <f t="shared" si="18"/>
        <v>1</v>
      </c>
      <c r="K213" s="8">
        <f t="shared" si="19"/>
        <v>0</v>
      </c>
      <c r="L213" s="8">
        <f t="shared" si="20"/>
        <v>0</v>
      </c>
      <c r="M213" s="7"/>
      <c r="N213" s="6">
        <f t="shared" si="21"/>
        <v>0</v>
      </c>
      <c r="U213" s="13">
        <f t="shared" si="22"/>
        <v>2</v>
      </c>
      <c r="V213" s="13">
        <f t="shared" si="23"/>
        <v>192</v>
      </c>
    </row>
    <row r="214" spans="1:22" ht="16.5" customHeight="1">
      <c r="A214" s="1">
        <v>213</v>
      </c>
      <c r="B214" s="157"/>
      <c r="C214" s="111" t="s">
        <v>95</v>
      </c>
      <c r="D214" s="111">
        <v>0.61111111111111105</v>
      </c>
      <c r="E214" s="169"/>
      <c r="F214" s="162">
        <v>2</v>
      </c>
      <c r="G214" s="158">
        <v>2</v>
      </c>
      <c r="H214" s="170">
        <v>96</v>
      </c>
      <c r="I214" s="187"/>
      <c r="J214" s="1">
        <f t="shared" si="18"/>
        <v>1</v>
      </c>
      <c r="K214" s="8">
        <f t="shared" si="19"/>
        <v>0</v>
      </c>
      <c r="L214" s="8">
        <f t="shared" si="20"/>
        <v>0</v>
      </c>
      <c r="M214" s="7"/>
      <c r="N214" s="6">
        <f t="shared" si="21"/>
        <v>0</v>
      </c>
      <c r="U214" s="13">
        <f t="shared" si="22"/>
        <v>2</v>
      </c>
      <c r="V214" s="13">
        <f t="shared" si="23"/>
        <v>192</v>
      </c>
    </row>
    <row r="215" spans="1:22" ht="16.5" customHeight="1">
      <c r="A215" s="1">
        <v>214</v>
      </c>
      <c r="B215" s="157"/>
      <c r="C215" s="111" t="s">
        <v>93</v>
      </c>
      <c r="D215" s="111">
        <v>0.39583333333333331</v>
      </c>
      <c r="E215" s="157" t="s">
        <v>208</v>
      </c>
      <c r="F215" s="162">
        <v>3</v>
      </c>
      <c r="G215" s="158">
        <v>3</v>
      </c>
      <c r="H215" s="170">
        <v>96</v>
      </c>
      <c r="I215" s="164"/>
      <c r="J215" s="1">
        <f t="shared" si="18"/>
        <v>1</v>
      </c>
      <c r="K215" s="8">
        <f t="shared" si="19"/>
        <v>0</v>
      </c>
      <c r="L215" s="8">
        <f t="shared" si="20"/>
        <v>0</v>
      </c>
      <c r="M215" s="7"/>
      <c r="N215" s="6">
        <f t="shared" si="21"/>
        <v>0</v>
      </c>
      <c r="U215" s="13">
        <f t="shared" si="22"/>
        <v>3</v>
      </c>
      <c r="V215" s="13">
        <f t="shared" si="23"/>
        <v>288</v>
      </c>
    </row>
    <row r="216" spans="1:22" ht="16.5" customHeight="1">
      <c r="A216" s="1">
        <v>215</v>
      </c>
      <c r="B216" s="157"/>
      <c r="C216" s="111" t="s">
        <v>95</v>
      </c>
      <c r="D216" s="111">
        <v>0.61111111111111105</v>
      </c>
      <c r="E216" s="157"/>
      <c r="F216" s="162">
        <v>3</v>
      </c>
      <c r="G216" s="158">
        <v>3</v>
      </c>
      <c r="H216" s="170">
        <v>96</v>
      </c>
      <c r="I216" s="164"/>
      <c r="J216" s="1">
        <f t="shared" si="18"/>
        <v>1</v>
      </c>
      <c r="K216" s="8">
        <f t="shared" si="19"/>
        <v>0</v>
      </c>
      <c r="L216" s="8">
        <f t="shared" si="20"/>
        <v>0</v>
      </c>
      <c r="M216" s="7"/>
      <c r="N216" s="6">
        <f t="shared" si="21"/>
        <v>0</v>
      </c>
      <c r="U216" s="13">
        <f t="shared" si="22"/>
        <v>3</v>
      </c>
      <c r="V216" s="13">
        <f t="shared" si="23"/>
        <v>288</v>
      </c>
    </row>
    <row r="217" spans="1:22" ht="16.5" customHeight="1">
      <c r="A217" s="1">
        <v>216</v>
      </c>
      <c r="B217" s="157" t="s">
        <v>209</v>
      </c>
      <c r="C217" s="111" t="s">
        <v>93</v>
      </c>
      <c r="D217" s="111">
        <v>0.39583333333333331</v>
      </c>
      <c r="E217" s="157" t="s">
        <v>210</v>
      </c>
      <c r="F217" s="162">
        <v>21</v>
      </c>
      <c r="G217" s="158">
        <v>5</v>
      </c>
      <c r="H217" s="170">
        <v>96</v>
      </c>
      <c r="I217" s="164"/>
      <c r="J217" s="1">
        <f t="shared" si="18"/>
        <v>2</v>
      </c>
      <c r="K217" s="8">
        <f t="shared" si="19"/>
        <v>0</v>
      </c>
      <c r="L217" s="8">
        <f t="shared" si="20"/>
        <v>0</v>
      </c>
      <c r="M217" s="7"/>
      <c r="N217" s="6">
        <f t="shared" si="21"/>
        <v>0</v>
      </c>
      <c r="U217" s="13">
        <f t="shared" si="22"/>
        <v>10</v>
      </c>
      <c r="V217" s="13">
        <f t="shared" si="23"/>
        <v>960</v>
      </c>
    </row>
    <row r="218" spans="1:22" ht="16.5" customHeight="1">
      <c r="A218" s="1">
        <v>217</v>
      </c>
      <c r="B218" s="157"/>
      <c r="C218" s="111" t="s">
        <v>95</v>
      </c>
      <c r="D218" s="188">
        <v>0.625</v>
      </c>
      <c r="E218" s="157"/>
      <c r="F218" s="162">
        <v>11</v>
      </c>
      <c r="G218" s="158">
        <v>5</v>
      </c>
      <c r="H218" s="170">
        <v>96</v>
      </c>
      <c r="I218" s="164"/>
      <c r="J218" s="1">
        <f t="shared" si="18"/>
        <v>1</v>
      </c>
      <c r="K218" s="8">
        <f t="shared" si="19"/>
        <v>0</v>
      </c>
      <c r="L218" s="8">
        <f t="shared" si="20"/>
        <v>0</v>
      </c>
      <c r="M218" s="7"/>
      <c r="N218" s="6">
        <f t="shared" si="21"/>
        <v>0</v>
      </c>
      <c r="U218" s="13">
        <f t="shared" si="22"/>
        <v>5</v>
      </c>
      <c r="V218" s="13">
        <f t="shared" si="23"/>
        <v>480</v>
      </c>
    </row>
    <row r="219" spans="1:22" ht="16.5" customHeight="1">
      <c r="A219" s="1">
        <v>218</v>
      </c>
      <c r="B219" s="157"/>
      <c r="C219" s="111" t="s">
        <v>95</v>
      </c>
      <c r="D219" s="188">
        <v>0.54861111111111105</v>
      </c>
      <c r="E219" s="157"/>
      <c r="F219" s="162">
        <v>10</v>
      </c>
      <c r="G219" s="158">
        <v>3</v>
      </c>
      <c r="H219" s="170">
        <v>96</v>
      </c>
      <c r="I219" s="164"/>
      <c r="J219" s="1">
        <f t="shared" si="18"/>
        <v>1</v>
      </c>
      <c r="K219" s="8">
        <f t="shared" si="19"/>
        <v>0</v>
      </c>
      <c r="L219" s="8">
        <f t="shared" si="20"/>
        <v>0</v>
      </c>
      <c r="M219" s="7"/>
      <c r="N219" s="6">
        <f t="shared" si="21"/>
        <v>0</v>
      </c>
      <c r="U219" s="13">
        <f t="shared" si="22"/>
        <v>3</v>
      </c>
      <c r="V219" s="13">
        <f t="shared" si="23"/>
        <v>288</v>
      </c>
    </row>
    <row r="220" spans="1:22" ht="16.5" customHeight="1">
      <c r="A220" s="1">
        <v>219</v>
      </c>
      <c r="B220" s="157"/>
      <c r="C220" s="111" t="s">
        <v>93</v>
      </c>
      <c r="D220" s="111">
        <v>0.39583333333333331</v>
      </c>
      <c r="E220" s="157" t="s">
        <v>211</v>
      </c>
      <c r="F220" s="162">
        <v>10</v>
      </c>
      <c r="G220" s="158">
        <v>2</v>
      </c>
      <c r="H220" s="170">
        <v>96</v>
      </c>
      <c r="I220" s="164"/>
      <c r="J220" s="1">
        <f t="shared" si="18"/>
        <v>1</v>
      </c>
      <c r="K220" s="8">
        <f t="shared" si="19"/>
        <v>0</v>
      </c>
      <c r="L220" s="8">
        <f t="shared" si="20"/>
        <v>0</v>
      </c>
      <c r="M220" s="7"/>
      <c r="N220" s="6">
        <f t="shared" si="21"/>
        <v>0</v>
      </c>
      <c r="U220" s="13">
        <f t="shared" si="22"/>
        <v>2</v>
      </c>
      <c r="V220" s="13">
        <f t="shared" si="23"/>
        <v>192</v>
      </c>
    </row>
    <row r="221" spans="1:22" ht="16.5" customHeight="1">
      <c r="A221" s="1">
        <v>220</v>
      </c>
      <c r="B221" s="157"/>
      <c r="C221" s="111" t="s">
        <v>95</v>
      </c>
      <c r="D221" s="111">
        <v>0.57291666666666663</v>
      </c>
      <c r="E221" s="157"/>
      <c r="F221" s="162">
        <v>3</v>
      </c>
      <c r="G221" s="158">
        <v>2</v>
      </c>
      <c r="H221" s="170">
        <v>96</v>
      </c>
      <c r="I221" s="164"/>
      <c r="J221" s="1">
        <f t="shared" si="18"/>
        <v>1</v>
      </c>
      <c r="K221" s="8">
        <f t="shared" si="19"/>
        <v>0</v>
      </c>
      <c r="L221" s="8">
        <f t="shared" si="20"/>
        <v>0</v>
      </c>
      <c r="M221" s="7"/>
      <c r="N221" s="6">
        <f t="shared" si="21"/>
        <v>0</v>
      </c>
      <c r="U221" s="13">
        <f t="shared" si="22"/>
        <v>2</v>
      </c>
      <c r="V221" s="13">
        <f t="shared" si="23"/>
        <v>192</v>
      </c>
    </row>
    <row r="222" spans="1:22" ht="16.5" customHeight="1">
      <c r="A222" s="1">
        <v>221</v>
      </c>
      <c r="B222" s="157"/>
      <c r="C222" s="111" t="s">
        <v>95</v>
      </c>
      <c r="D222" s="188">
        <v>0.625</v>
      </c>
      <c r="E222" s="157"/>
      <c r="F222" s="162">
        <v>5</v>
      </c>
      <c r="G222" s="158">
        <v>2</v>
      </c>
      <c r="H222" s="170">
        <v>96</v>
      </c>
      <c r="I222" s="164"/>
      <c r="J222" s="1">
        <f t="shared" si="18"/>
        <v>1</v>
      </c>
      <c r="K222" s="8">
        <f t="shared" si="19"/>
        <v>0</v>
      </c>
      <c r="L222" s="8">
        <f t="shared" si="20"/>
        <v>0</v>
      </c>
      <c r="M222" s="7"/>
      <c r="N222" s="6">
        <f t="shared" si="21"/>
        <v>0</v>
      </c>
      <c r="U222" s="13">
        <f t="shared" si="22"/>
        <v>2</v>
      </c>
      <c r="V222" s="13">
        <f t="shared" si="23"/>
        <v>192</v>
      </c>
    </row>
    <row r="223" spans="1:22" ht="16.5" customHeight="1">
      <c r="A223" s="1">
        <v>222</v>
      </c>
      <c r="B223" s="157"/>
      <c r="C223" s="111" t="s">
        <v>93</v>
      </c>
      <c r="D223" s="111">
        <v>0.39583333333333331</v>
      </c>
      <c r="E223" s="157" t="s">
        <v>212</v>
      </c>
      <c r="F223" s="162">
        <v>4</v>
      </c>
      <c r="G223" s="158">
        <v>2.5</v>
      </c>
      <c r="H223" s="170">
        <v>96</v>
      </c>
      <c r="I223" s="164"/>
      <c r="J223" s="1">
        <f t="shared" si="18"/>
        <v>1</v>
      </c>
      <c r="K223" s="8">
        <f t="shared" si="19"/>
        <v>0</v>
      </c>
      <c r="L223" s="8">
        <f t="shared" si="20"/>
        <v>0</v>
      </c>
      <c r="M223" s="7"/>
      <c r="N223" s="6">
        <f t="shared" si="21"/>
        <v>0</v>
      </c>
      <c r="U223" s="13">
        <f t="shared" si="22"/>
        <v>2.5</v>
      </c>
      <c r="V223" s="13">
        <f t="shared" si="23"/>
        <v>240</v>
      </c>
    </row>
    <row r="224" spans="1:22" ht="16.5" customHeight="1">
      <c r="A224" s="1">
        <v>223</v>
      </c>
      <c r="B224" s="157"/>
      <c r="C224" s="111" t="s">
        <v>95</v>
      </c>
      <c r="D224" s="111">
        <v>0.54166666666666663</v>
      </c>
      <c r="E224" s="157"/>
      <c r="F224" s="162">
        <v>2</v>
      </c>
      <c r="G224" s="158">
        <v>2.5</v>
      </c>
      <c r="H224" s="170">
        <v>96</v>
      </c>
      <c r="I224" s="164"/>
      <c r="J224" s="1">
        <f t="shared" si="18"/>
        <v>1</v>
      </c>
      <c r="K224" s="8">
        <f t="shared" si="19"/>
        <v>0</v>
      </c>
      <c r="L224" s="8">
        <f t="shared" si="20"/>
        <v>0</v>
      </c>
      <c r="M224" s="7"/>
      <c r="N224" s="6">
        <f t="shared" si="21"/>
        <v>0</v>
      </c>
      <c r="U224" s="13">
        <f t="shared" si="22"/>
        <v>2.5</v>
      </c>
      <c r="V224" s="13">
        <f t="shared" si="23"/>
        <v>240</v>
      </c>
    </row>
    <row r="225" spans="1:22" ht="16.5" customHeight="1">
      <c r="A225" s="1">
        <v>224</v>
      </c>
      <c r="B225" s="157"/>
      <c r="C225" s="111" t="s">
        <v>95</v>
      </c>
      <c r="D225" s="188">
        <v>0.625</v>
      </c>
      <c r="E225" s="157"/>
      <c r="F225" s="162">
        <v>2</v>
      </c>
      <c r="G225" s="158">
        <v>2.5</v>
      </c>
      <c r="H225" s="170">
        <v>96</v>
      </c>
      <c r="I225" s="164"/>
      <c r="J225" s="1">
        <f t="shared" si="18"/>
        <v>1</v>
      </c>
      <c r="K225" s="8">
        <f t="shared" si="19"/>
        <v>0</v>
      </c>
      <c r="L225" s="8">
        <f t="shared" si="20"/>
        <v>0</v>
      </c>
      <c r="M225" s="7"/>
      <c r="N225" s="6">
        <f t="shared" si="21"/>
        <v>0</v>
      </c>
      <c r="U225" s="13">
        <f t="shared" si="22"/>
        <v>2.5</v>
      </c>
      <c r="V225" s="13">
        <f t="shared" si="23"/>
        <v>240</v>
      </c>
    </row>
    <row r="226" spans="1:22" ht="16.5" customHeight="1">
      <c r="A226" s="1">
        <v>225</v>
      </c>
      <c r="B226" s="157"/>
      <c r="C226" s="111" t="s">
        <v>93</v>
      </c>
      <c r="D226" s="111">
        <v>0.39583333333333331</v>
      </c>
      <c r="E226" s="157" t="s">
        <v>213</v>
      </c>
      <c r="F226" s="162">
        <v>5</v>
      </c>
      <c r="G226" s="158">
        <v>2.5</v>
      </c>
      <c r="H226" s="170">
        <v>96</v>
      </c>
      <c r="I226" s="164"/>
      <c r="J226" s="1">
        <f t="shared" si="18"/>
        <v>1</v>
      </c>
      <c r="K226" s="8">
        <f t="shared" si="19"/>
        <v>0</v>
      </c>
      <c r="L226" s="8">
        <f t="shared" si="20"/>
        <v>0</v>
      </c>
      <c r="M226" s="7"/>
      <c r="N226" s="6">
        <f t="shared" si="21"/>
        <v>0</v>
      </c>
      <c r="U226" s="13">
        <f t="shared" si="22"/>
        <v>2.5</v>
      </c>
      <c r="V226" s="13">
        <f t="shared" si="23"/>
        <v>240</v>
      </c>
    </row>
    <row r="227" spans="1:22" ht="16.5" customHeight="1">
      <c r="A227" s="1">
        <v>226</v>
      </c>
      <c r="B227" s="157"/>
      <c r="C227" s="111" t="s">
        <v>95</v>
      </c>
      <c r="D227" s="111">
        <v>0.5625</v>
      </c>
      <c r="E227" s="157"/>
      <c r="F227" s="162">
        <v>2</v>
      </c>
      <c r="G227" s="158">
        <v>2.5</v>
      </c>
      <c r="H227" s="170">
        <v>96</v>
      </c>
      <c r="I227" s="164"/>
      <c r="J227" s="1">
        <f t="shared" si="18"/>
        <v>1</v>
      </c>
      <c r="K227" s="8">
        <f t="shared" si="19"/>
        <v>0</v>
      </c>
      <c r="L227" s="8">
        <f t="shared" si="20"/>
        <v>0</v>
      </c>
      <c r="M227" s="7"/>
      <c r="N227" s="6">
        <f t="shared" si="21"/>
        <v>0</v>
      </c>
      <c r="U227" s="13">
        <f t="shared" si="22"/>
        <v>2.5</v>
      </c>
      <c r="V227" s="13">
        <f t="shared" si="23"/>
        <v>240</v>
      </c>
    </row>
    <row r="228" spans="1:22" ht="16.5" customHeight="1">
      <c r="A228" s="1">
        <v>227</v>
      </c>
      <c r="B228" s="157"/>
      <c r="C228" s="111" t="s">
        <v>95</v>
      </c>
      <c r="D228" s="188">
        <v>0.625</v>
      </c>
      <c r="E228" s="157"/>
      <c r="F228" s="181">
        <v>3</v>
      </c>
      <c r="G228" s="158">
        <v>2.5</v>
      </c>
      <c r="H228" s="170">
        <v>96</v>
      </c>
      <c r="I228" s="164"/>
      <c r="J228" s="1">
        <f t="shared" si="18"/>
        <v>1</v>
      </c>
      <c r="K228" s="8">
        <f t="shared" si="19"/>
        <v>0</v>
      </c>
      <c r="L228" s="8">
        <f t="shared" si="20"/>
        <v>0</v>
      </c>
      <c r="M228" s="7"/>
      <c r="N228" s="6">
        <f t="shared" si="21"/>
        <v>0</v>
      </c>
      <c r="U228" s="13">
        <f t="shared" si="22"/>
        <v>2.5</v>
      </c>
      <c r="V228" s="13">
        <f t="shared" si="23"/>
        <v>240</v>
      </c>
    </row>
    <row r="229" spans="1:22" ht="16.5" customHeight="1">
      <c r="A229" s="1">
        <v>228</v>
      </c>
      <c r="B229" s="157" t="s">
        <v>214</v>
      </c>
      <c r="C229" s="111" t="s">
        <v>93</v>
      </c>
      <c r="D229" s="111">
        <v>0.39583333333333331</v>
      </c>
      <c r="E229" s="157" t="s">
        <v>215</v>
      </c>
      <c r="F229" s="162">
        <v>11</v>
      </c>
      <c r="G229" s="158">
        <v>3</v>
      </c>
      <c r="H229" s="170">
        <v>96</v>
      </c>
      <c r="I229" s="164"/>
      <c r="J229" s="1">
        <f t="shared" si="18"/>
        <v>1</v>
      </c>
      <c r="K229" s="8">
        <f t="shared" si="19"/>
        <v>0</v>
      </c>
      <c r="L229" s="8">
        <f t="shared" si="20"/>
        <v>0</v>
      </c>
      <c r="M229" s="7"/>
      <c r="N229" s="6">
        <f t="shared" si="21"/>
        <v>0</v>
      </c>
      <c r="U229" s="13">
        <f t="shared" si="22"/>
        <v>3</v>
      </c>
      <c r="V229" s="13">
        <f t="shared" si="23"/>
        <v>288</v>
      </c>
    </row>
    <row r="230" spans="1:22" ht="16.5" customHeight="1">
      <c r="A230" s="1">
        <v>229</v>
      </c>
      <c r="B230" s="157"/>
      <c r="C230" s="111" t="s">
        <v>95</v>
      </c>
      <c r="D230" s="111">
        <v>0.64583333333333337</v>
      </c>
      <c r="E230" s="157"/>
      <c r="F230" s="162">
        <v>11</v>
      </c>
      <c r="G230" s="158">
        <v>3</v>
      </c>
      <c r="H230" s="170">
        <v>96</v>
      </c>
      <c r="I230" s="164"/>
      <c r="J230" s="1">
        <f t="shared" si="18"/>
        <v>1</v>
      </c>
      <c r="K230" s="8">
        <f t="shared" si="19"/>
        <v>0</v>
      </c>
      <c r="L230" s="8">
        <f t="shared" si="20"/>
        <v>0</v>
      </c>
      <c r="M230" s="7"/>
      <c r="N230" s="6">
        <f t="shared" si="21"/>
        <v>0</v>
      </c>
      <c r="U230" s="13">
        <f t="shared" si="22"/>
        <v>3</v>
      </c>
      <c r="V230" s="13">
        <f t="shared" si="23"/>
        <v>288</v>
      </c>
    </row>
    <row r="231" spans="1:22" ht="16.5" customHeight="1">
      <c r="A231" s="1">
        <v>230</v>
      </c>
      <c r="B231" s="157"/>
      <c r="C231" s="111" t="s">
        <v>93</v>
      </c>
      <c r="D231" s="111">
        <v>0.39583333333333331</v>
      </c>
      <c r="E231" s="157" t="s">
        <v>216</v>
      </c>
      <c r="F231" s="162">
        <v>14</v>
      </c>
      <c r="G231" s="158">
        <v>2</v>
      </c>
      <c r="H231" s="170">
        <v>96</v>
      </c>
      <c r="I231" s="164"/>
      <c r="J231" s="1">
        <f t="shared" si="18"/>
        <v>1</v>
      </c>
      <c r="K231" s="8">
        <f t="shared" si="19"/>
        <v>0</v>
      </c>
      <c r="L231" s="8">
        <f t="shared" si="20"/>
        <v>0</v>
      </c>
      <c r="M231" s="7"/>
      <c r="N231" s="6">
        <f t="shared" si="21"/>
        <v>0</v>
      </c>
      <c r="U231" s="13">
        <f t="shared" si="22"/>
        <v>2</v>
      </c>
      <c r="V231" s="13">
        <f t="shared" si="23"/>
        <v>192</v>
      </c>
    </row>
    <row r="232" spans="1:22" ht="16.5" customHeight="1">
      <c r="A232" s="1">
        <v>231</v>
      </c>
      <c r="B232" s="157"/>
      <c r="C232" s="111" t="s">
        <v>95</v>
      </c>
      <c r="D232" s="111">
        <v>0.66319444444444442</v>
      </c>
      <c r="E232" s="157"/>
      <c r="F232" s="162">
        <v>14</v>
      </c>
      <c r="G232" s="158">
        <v>2</v>
      </c>
      <c r="H232" s="170">
        <v>96</v>
      </c>
      <c r="I232" s="164"/>
      <c r="J232" s="1">
        <f t="shared" si="18"/>
        <v>1</v>
      </c>
      <c r="K232" s="8">
        <f t="shared" si="19"/>
        <v>0</v>
      </c>
      <c r="L232" s="8">
        <f t="shared" si="20"/>
        <v>0</v>
      </c>
      <c r="M232" s="7"/>
      <c r="N232" s="6">
        <f t="shared" si="21"/>
        <v>0</v>
      </c>
      <c r="U232" s="13">
        <f t="shared" si="22"/>
        <v>2</v>
      </c>
      <c r="V232" s="13">
        <f t="shared" si="23"/>
        <v>192</v>
      </c>
    </row>
    <row r="233" spans="1:22" ht="16.5" customHeight="1">
      <c r="A233" s="1">
        <v>232</v>
      </c>
      <c r="B233" s="157"/>
      <c r="C233" s="111" t="s">
        <v>93</v>
      </c>
      <c r="D233" s="111">
        <v>0.39583333333333331</v>
      </c>
      <c r="E233" s="157" t="s">
        <v>217</v>
      </c>
      <c r="F233" s="162">
        <v>12</v>
      </c>
      <c r="G233" s="158">
        <v>2</v>
      </c>
      <c r="H233" s="170">
        <v>96</v>
      </c>
      <c r="I233" s="164"/>
      <c r="J233" s="1">
        <f t="shared" si="18"/>
        <v>1</v>
      </c>
      <c r="K233" s="8">
        <f t="shared" si="19"/>
        <v>0</v>
      </c>
      <c r="L233" s="8">
        <f t="shared" si="20"/>
        <v>0</v>
      </c>
      <c r="M233" s="7"/>
      <c r="N233" s="6">
        <f t="shared" si="21"/>
        <v>0</v>
      </c>
      <c r="U233" s="13">
        <f t="shared" si="22"/>
        <v>2</v>
      </c>
      <c r="V233" s="13">
        <f t="shared" si="23"/>
        <v>192</v>
      </c>
    </row>
    <row r="234" spans="1:22" ht="16.5" customHeight="1">
      <c r="A234" s="1">
        <v>233</v>
      </c>
      <c r="B234" s="157"/>
      <c r="C234" s="111" t="s">
        <v>95</v>
      </c>
      <c r="D234" s="111">
        <v>0.65625</v>
      </c>
      <c r="E234" s="157"/>
      <c r="F234" s="162">
        <v>12</v>
      </c>
      <c r="G234" s="158">
        <v>2</v>
      </c>
      <c r="H234" s="170">
        <v>96</v>
      </c>
      <c r="I234" s="164"/>
      <c r="J234" s="1">
        <f t="shared" si="18"/>
        <v>1</v>
      </c>
      <c r="K234" s="8">
        <f t="shared" si="19"/>
        <v>0</v>
      </c>
      <c r="L234" s="8">
        <f t="shared" si="20"/>
        <v>0</v>
      </c>
      <c r="M234" s="7"/>
      <c r="N234" s="6">
        <f t="shared" si="21"/>
        <v>0</v>
      </c>
      <c r="U234" s="13">
        <f t="shared" si="22"/>
        <v>2</v>
      </c>
      <c r="V234" s="13">
        <f t="shared" si="23"/>
        <v>192</v>
      </c>
    </row>
    <row r="235" spans="1:22" ht="16.5" customHeight="1">
      <c r="A235" s="1">
        <v>234</v>
      </c>
      <c r="B235" s="157"/>
      <c r="C235" s="111" t="s">
        <v>93</v>
      </c>
      <c r="D235" s="111">
        <v>0.39583333333333331</v>
      </c>
      <c r="E235" s="167" t="s">
        <v>218</v>
      </c>
      <c r="F235" s="162">
        <v>1</v>
      </c>
      <c r="G235" s="158">
        <v>2</v>
      </c>
      <c r="H235" s="170">
        <v>96</v>
      </c>
      <c r="I235" s="164"/>
      <c r="J235" s="1">
        <f t="shared" si="18"/>
        <v>1</v>
      </c>
      <c r="K235" s="8">
        <f t="shared" si="19"/>
        <v>0</v>
      </c>
      <c r="L235" s="8">
        <f t="shared" si="20"/>
        <v>0</v>
      </c>
      <c r="M235" s="7"/>
      <c r="N235" s="6">
        <f t="shared" si="21"/>
        <v>0</v>
      </c>
      <c r="U235" s="13">
        <f t="shared" si="22"/>
        <v>2</v>
      </c>
      <c r="V235" s="13">
        <f t="shared" si="23"/>
        <v>192</v>
      </c>
    </row>
    <row r="236" spans="1:22" ht="16.5" customHeight="1">
      <c r="A236" s="1">
        <v>235</v>
      </c>
      <c r="B236" s="157"/>
      <c r="C236" s="111" t="s">
        <v>95</v>
      </c>
      <c r="D236" s="111">
        <v>0.54166666666666663</v>
      </c>
      <c r="E236" s="169"/>
      <c r="F236" s="162">
        <v>1</v>
      </c>
      <c r="G236" s="158">
        <v>2</v>
      </c>
      <c r="H236" s="170">
        <v>96</v>
      </c>
      <c r="I236" s="164"/>
      <c r="J236" s="1">
        <f t="shared" si="18"/>
        <v>1</v>
      </c>
      <c r="K236" s="8">
        <f t="shared" si="19"/>
        <v>0</v>
      </c>
      <c r="L236" s="8">
        <f t="shared" si="20"/>
        <v>0</v>
      </c>
      <c r="M236" s="7"/>
      <c r="N236" s="6">
        <f t="shared" si="21"/>
        <v>0</v>
      </c>
      <c r="U236" s="13">
        <f t="shared" si="22"/>
        <v>2</v>
      </c>
      <c r="V236" s="13">
        <f t="shared" si="23"/>
        <v>192</v>
      </c>
    </row>
    <row r="237" spans="1:22" ht="16.5" customHeight="1">
      <c r="A237" s="1">
        <v>236</v>
      </c>
      <c r="B237" s="157"/>
      <c r="C237" s="111" t="s">
        <v>93</v>
      </c>
      <c r="D237" s="111">
        <v>0.39583333333333331</v>
      </c>
      <c r="E237" s="157" t="s">
        <v>219</v>
      </c>
      <c r="F237" s="162">
        <v>10</v>
      </c>
      <c r="G237" s="158">
        <v>2</v>
      </c>
      <c r="H237" s="170">
        <v>96</v>
      </c>
      <c r="I237" s="164"/>
      <c r="J237" s="1">
        <f t="shared" si="18"/>
        <v>1</v>
      </c>
      <c r="K237" s="8">
        <f t="shared" si="19"/>
        <v>0</v>
      </c>
      <c r="L237" s="8">
        <f t="shared" si="20"/>
        <v>0</v>
      </c>
      <c r="M237" s="7"/>
      <c r="N237" s="6">
        <f t="shared" si="21"/>
        <v>0</v>
      </c>
      <c r="U237" s="13">
        <f t="shared" si="22"/>
        <v>2</v>
      </c>
      <c r="V237" s="13">
        <f t="shared" si="23"/>
        <v>192</v>
      </c>
    </row>
    <row r="238" spans="1:22" ht="16.5" customHeight="1">
      <c r="A238" s="1">
        <v>237</v>
      </c>
      <c r="B238" s="157"/>
      <c r="C238" s="111" t="s">
        <v>95</v>
      </c>
      <c r="D238" s="111">
        <v>0.64583333333333337</v>
      </c>
      <c r="E238" s="157"/>
      <c r="F238" s="162">
        <v>10</v>
      </c>
      <c r="G238" s="158">
        <v>2</v>
      </c>
      <c r="H238" s="170">
        <v>96</v>
      </c>
      <c r="I238" s="164"/>
      <c r="J238" s="1">
        <f t="shared" si="18"/>
        <v>1</v>
      </c>
      <c r="K238" s="8">
        <f t="shared" si="19"/>
        <v>0</v>
      </c>
      <c r="L238" s="8">
        <f t="shared" si="20"/>
        <v>0</v>
      </c>
      <c r="M238" s="7"/>
      <c r="N238" s="6">
        <f t="shared" si="21"/>
        <v>0</v>
      </c>
      <c r="U238" s="13">
        <f t="shared" si="22"/>
        <v>2</v>
      </c>
      <c r="V238" s="13">
        <f t="shared" si="23"/>
        <v>192</v>
      </c>
    </row>
    <row r="239" spans="1:22" ht="16.5" customHeight="1">
      <c r="A239" s="1">
        <v>238</v>
      </c>
      <c r="B239" s="157"/>
      <c r="C239" s="111" t="s">
        <v>93</v>
      </c>
      <c r="D239" s="111">
        <v>0.39583333333333331</v>
      </c>
      <c r="E239" s="157" t="s">
        <v>220</v>
      </c>
      <c r="F239" s="162">
        <v>12</v>
      </c>
      <c r="G239" s="158">
        <v>2</v>
      </c>
      <c r="H239" s="170">
        <v>96</v>
      </c>
      <c r="I239" s="164"/>
      <c r="J239" s="1">
        <f t="shared" si="18"/>
        <v>1</v>
      </c>
      <c r="K239" s="8">
        <f t="shared" si="19"/>
        <v>0</v>
      </c>
      <c r="L239" s="8">
        <f t="shared" si="20"/>
        <v>0</v>
      </c>
      <c r="M239" s="7"/>
      <c r="N239" s="6">
        <f t="shared" si="21"/>
        <v>0</v>
      </c>
      <c r="U239" s="13">
        <f t="shared" si="22"/>
        <v>2</v>
      </c>
      <c r="V239" s="13">
        <f t="shared" si="23"/>
        <v>192</v>
      </c>
    </row>
    <row r="240" spans="1:22" ht="16.5" customHeight="1">
      <c r="A240" s="1">
        <v>239</v>
      </c>
      <c r="B240" s="157"/>
      <c r="C240" s="111" t="s">
        <v>95</v>
      </c>
      <c r="D240" s="111">
        <v>0.58333333333333337</v>
      </c>
      <c r="E240" s="157"/>
      <c r="F240" s="162">
        <v>12</v>
      </c>
      <c r="G240" s="158">
        <v>2</v>
      </c>
      <c r="H240" s="170">
        <v>96</v>
      </c>
      <c r="I240" s="164"/>
      <c r="J240" s="1">
        <f t="shared" si="18"/>
        <v>1</v>
      </c>
      <c r="K240" s="8">
        <f t="shared" si="19"/>
        <v>0</v>
      </c>
      <c r="L240" s="8">
        <f t="shared" si="20"/>
        <v>0</v>
      </c>
      <c r="M240" s="7"/>
      <c r="N240" s="6">
        <f t="shared" si="21"/>
        <v>0</v>
      </c>
      <c r="U240" s="13">
        <f t="shared" si="22"/>
        <v>2</v>
      </c>
      <c r="V240" s="13">
        <f t="shared" si="23"/>
        <v>192</v>
      </c>
    </row>
    <row r="241" spans="1:22" ht="16.5" customHeight="1">
      <c r="A241" s="1">
        <v>240</v>
      </c>
      <c r="B241" s="167" t="s">
        <v>221</v>
      </c>
      <c r="C241" s="111" t="s">
        <v>93</v>
      </c>
      <c r="D241" s="111">
        <v>0.375</v>
      </c>
      <c r="E241" s="167" t="s">
        <v>222</v>
      </c>
      <c r="F241" s="162">
        <v>4</v>
      </c>
      <c r="G241" s="158">
        <v>8</v>
      </c>
      <c r="H241" s="170">
        <v>96</v>
      </c>
      <c r="I241" s="164"/>
      <c r="J241" s="1">
        <f t="shared" si="18"/>
        <v>1</v>
      </c>
      <c r="K241" s="8">
        <f t="shared" si="19"/>
        <v>0</v>
      </c>
      <c r="L241" s="8">
        <f t="shared" si="20"/>
        <v>0</v>
      </c>
      <c r="M241" s="7"/>
      <c r="N241" s="6">
        <f t="shared" si="21"/>
        <v>0</v>
      </c>
      <c r="U241" s="13">
        <f t="shared" si="22"/>
        <v>8</v>
      </c>
      <c r="V241" s="13">
        <f t="shared" si="23"/>
        <v>768</v>
      </c>
    </row>
    <row r="242" spans="1:22" ht="16.5" customHeight="1">
      <c r="A242" s="1">
        <v>241</v>
      </c>
      <c r="B242" s="168"/>
      <c r="C242" s="111" t="s">
        <v>95</v>
      </c>
      <c r="D242" s="111">
        <v>0.50694444444444442</v>
      </c>
      <c r="E242" s="168"/>
      <c r="F242" s="162">
        <v>4</v>
      </c>
      <c r="G242" s="158">
        <v>8</v>
      </c>
      <c r="H242" s="170">
        <v>96</v>
      </c>
      <c r="I242" s="164"/>
      <c r="J242" s="1">
        <f t="shared" si="18"/>
        <v>1</v>
      </c>
      <c r="K242" s="8">
        <f t="shared" si="19"/>
        <v>0</v>
      </c>
      <c r="L242" s="8">
        <f t="shared" si="20"/>
        <v>0</v>
      </c>
      <c r="M242" s="7"/>
      <c r="N242" s="6">
        <f t="shared" si="21"/>
        <v>0</v>
      </c>
      <c r="U242" s="13">
        <f t="shared" si="22"/>
        <v>8</v>
      </c>
      <c r="V242" s="13">
        <f t="shared" si="23"/>
        <v>768</v>
      </c>
    </row>
    <row r="243" spans="1:22" ht="16.5" customHeight="1">
      <c r="A243" s="1">
        <v>242</v>
      </c>
      <c r="B243" s="168"/>
      <c r="C243" s="111" t="s">
        <v>93</v>
      </c>
      <c r="D243" s="111">
        <v>0.5625</v>
      </c>
      <c r="E243" s="168"/>
      <c r="F243" s="162">
        <v>4</v>
      </c>
      <c r="G243" s="158">
        <v>8</v>
      </c>
      <c r="H243" s="170">
        <v>96</v>
      </c>
      <c r="I243" s="164"/>
      <c r="J243" s="1">
        <f t="shared" si="18"/>
        <v>1</v>
      </c>
      <c r="K243" s="8">
        <f t="shared" si="19"/>
        <v>0</v>
      </c>
      <c r="L243" s="8">
        <f t="shared" si="20"/>
        <v>0</v>
      </c>
      <c r="M243" s="7"/>
      <c r="N243" s="6">
        <f t="shared" si="21"/>
        <v>0</v>
      </c>
      <c r="U243" s="13">
        <f t="shared" si="22"/>
        <v>8</v>
      </c>
      <c r="V243" s="13">
        <f t="shared" si="23"/>
        <v>768</v>
      </c>
    </row>
    <row r="244" spans="1:22" ht="16.5" customHeight="1">
      <c r="A244" s="1">
        <v>243</v>
      </c>
      <c r="B244" s="169"/>
      <c r="C244" s="111" t="s">
        <v>95</v>
      </c>
      <c r="D244" s="111">
        <v>0.70833333333333337</v>
      </c>
      <c r="E244" s="169"/>
      <c r="F244" s="162">
        <v>4</v>
      </c>
      <c r="G244" s="158">
        <v>8</v>
      </c>
      <c r="H244" s="170">
        <v>96</v>
      </c>
      <c r="I244" s="164"/>
      <c r="J244" s="1">
        <f t="shared" si="18"/>
        <v>1</v>
      </c>
      <c r="K244" s="8">
        <f t="shared" si="19"/>
        <v>0</v>
      </c>
      <c r="L244" s="8">
        <f t="shared" si="20"/>
        <v>0</v>
      </c>
      <c r="M244" s="7"/>
      <c r="N244" s="6">
        <f t="shared" si="21"/>
        <v>0</v>
      </c>
      <c r="U244" s="13">
        <f t="shared" si="22"/>
        <v>8</v>
      </c>
      <c r="V244" s="13">
        <f t="shared" si="23"/>
        <v>768</v>
      </c>
    </row>
    <row r="245" spans="1:22" ht="16.5" customHeight="1">
      <c r="A245" s="1">
        <v>244</v>
      </c>
      <c r="B245" s="157" t="s">
        <v>223</v>
      </c>
      <c r="C245" s="111" t="s">
        <v>93</v>
      </c>
      <c r="D245" s="111">
        <v>0.38541666666666669</v>
      </c>
      <c r="E245" s="157" t="s">
        <v>224</v>
      </c>
      <c r="F245" s="162">
        <v>22</v>
      </c>
      <c r="G245" s="158">
        <v>2.5</v>
      </c>
      <c r="H245" s="170">
        <v>96</v>
      </c>
      <c r="I245" s="164"/>
      <c r="J245" s="1">
        <f t="shared" si="18"/>
        <v>2</v>
      </c>
      <c r="K245" s="8">
        <f t="shared" si="19"/>
        <v>0</v>
      </c>
      <c r="L245" s="8">
        <f t="shared" si="20"/>
        <v>0</v>
      </c>
      <c r="M245" s="7"/>
      <c r="N245" s="6">
        <f t="shared" si="21"/>
        <v>0</v>
      </c>
      <c r="U245" s="13">
        <f t="shared" si="22"/>
        <v>5</v>
      </c>
      <c r="V245" s="13">
        <f t="shared" si="23"/>
        <v>480</v>
      </c>
    </row>
    <row r="246" spans="1:22" ht="16.5" customHeight="1">
      <c r="A246" s="1">
        <v>245</v>
      </c>
      <c r="B246" s="157"/>
      <c r="C246" s="111" t="s">
        <v>95</v>
      </c>
      <c r="D246" s="111">
        <v>0.65277777777777779</v>
      </c>
      <c r="E246" s="157"/>
      <c r="F246" s="162">
        <v>12</v>
      </c>
      <c r="G246" s="158">
        <v>2.5</v>
      </c>
      <c r="H246" s="170">
        <v>96</v>
      </c>
      <c r="I246" s="164"/>
      <c r="J246" s="1">
        <f t="shared" si="18"/>
        <v>1</v>
      </c>
      <c r="K246" s="8">
        <f t="shared" si="19"/>
        <v>0</v>
      </c>
      <c r="L246" s="8">
        <f t="shared" si="20"/>
        <v>0</v>
      </c>
      <c r="M246" s="7"/>
      <c r="N246" s="6">
        <f t="shared" si="21"/>
        <v>0</v>
      </c>
      <c r="U246" s="13">
        <f t="shared" si="22"/>
        <v>2.5</v>
      </c>
      <c r="V246" s="13">
        <f t="shared" si="23"/>
        <v>240</v>
      </c>
    </row>
    <row r="247" spans="1:22" ht="16.5" customHeight="1">
      <c r="A247" s="1">
        <v>246</v>
      </c>
      <c r="B247" s="157"/>
      <c r="C247" s="111" t="s">
        <v>95</v>
      </c>
      <c r="D247" s="111">
        <v>0.57638888888888895</v>
      </c>
      <c r="E247" s="157"/>
      <c r="F247" s="162">
        <v>10</v>
      </c>
      <c r="G247" s="158">
        <v>2.5</v>
      </c>
      <c r="H247" s="170">
        <v>96</v>
      </c>
      <c r="I247" s="164"/>
      <c r="J247" s="1">
        <f t="shared" si="18"/>
        <v>1</v>
      </c>
      <c r="K247" s="8">
        <f t="shared" si="19"/>
        <v>0</v>
      </c>
      <c r="L247" s="8">
        <f t="shared" si="20"/>
        <v>0</v>
      </c>
      <c r="M247" s="7"/>
      <c r="N247" s="6">
        <f t="shared" si="21"/>
        <v>0</v>
      </c>
      <c r="U247" s="13">
        <f t="shared" si="22"/>
        <v>2.5</v>
      </c>
      <c r="V247" s="13">
        <f t="shared" si="23"/>
        <v>240</v>
      </c>
    </row>
    <row r="248" spans="1:22" ht="16.5" customHeight="1">
      <c r="A248" s="1">
        <v>247</v>
      </c>
      <c r="B248" s="157"/>
      <c r="C248" s="111" t="s">
        <v>93</v>
      </c>
      <c r="D248" s="111">
        <v>0.38541666666666669</v>
      </c>
      <c r="E248" s="157" t="s">
        <v>225</v>
      </c>
      <c r="F248" s="162">
        <v>2</v>
      </c>
      <c r="G248" s="158">
        <v>5</v>
      </c>
      <c r="H248" s="170">
        <v>96</v>
      </c>
      <c r="I248" s="164"/>
      <c r="J248" s="1">
        <f t="shared" si="18"/>
        <v>1</v>
      </c>
      <c r="K248" s="8">
        <f t="shared" si="19"/>
        <v>0</v>
      </c>
      <c r="L248" s="8">
        <f t="shared" si="20"/>
        <v>0</v>
      </c>
      <c r="M248" s="7"/>
      <c r="N248" s="6">
        <f t="shared" si="21"/>
        <v>0</v>
      </c>
      <c r="U248" s="13">
        <f t="shared" si="22"/>
        <v>5</v>
      </c>
      <c r="V248" s="13">
        <f t="shared" si="23"/>
        <v>480</v>
      </c>
    </row>
    <row r="249" spans="1:22" ht="16.5" customHeight="1">
      <c r="A249" s="1">
        <v>248</v>
      </c>
      <c r="B249" s="157"/>
      <c r="C249" s="111" t="s">
        <v>95</v>
      </c>
      <c r="D249" s="111">
        <v>0.61458333333333337</v>
      </c>
      <c r="E249" s="157"/>
      <c r="F249" s="162">
        <v>2</v>
      </c>
      <c r="G249" s="158">
        <v>5</v>
      </c>
      <c r="H249" s="170">
        <v>96</v>
      </c>
      <c r="I249" s="164"/>
      <c r="J249" s="1">
        <f t="shared" si="18"/>
        <v>1</v>
      </c>
      <c r="K249" s="8">
        <f t="shared" si="19"/>
        <v>0</v>
      </c>
      <c r="L249" s="8">
        <f t="shared" si="20"/>
        <v>0</v>
      </c>
      <c r="M249" s="7"/>
      <c r="N249" s="6">
        <f t="shared" si="21"/>
        <v>0</v>
      </c>
      <c r="U249" s="13">
        <f t="shared" si="22"/>
        <v>5</v>
      </c>
      <c r="V249" s="13">
        <f t="shared" si="23"/>
        <v>480</v>
      </c>
    </row>
    <row r="250" spans="1:22" ht="16.5" customHeight="1">
      <c r="A250" s="1">
        <v>249</v>
      </c>
      <c r="B250" s="157"/>
      <c r="C250" s="111" t="s">
        <v>93</v>
      </c>
      <c r="D250" s="111">
        <v>0.38541666666666669</v>
      </c>
      <c r="E250" s="157" t="s">
        <v>226</v>
      </c>
      <c r="F250" s="162">
        <v>1</v>
      </c>
      <c r="G250" s="158">
        <v>1.4</v>
      </c>
      <c r="H250" s="170">
        <v>96</v>
      </c>
      <c r="I250" s="164"/>
      <c r="J250" s="1">
        <f t="shared" si="18"/>
        <v>1</v>
      </c>
      <c r="K250" s="8">
        <f t="shared" si="19"/>
        <v>0</v>
      </c>
      <c r="L250" s="8">
        <f t="shared" si="20"/>
        <v>0</v>
      </c>
      <c r="M250" s="7"/>
      <c r="N250" s="6">
        <f t="shared" si="21"/>
        <v>0</v>
      </c>
      <c r="U250" s="13">
        <f t="shared" si="22"/>
        <v>1.4</v>
      </c>
      <c r="V250" s="13">
        <f t="shared" si="23"/>
        <v>134.39999999999998</v>
      </c>
    </row>
    <row r="251" spans="1:22" ht="16.5" customHeight="1">
      <c r="A251" s="1">
        <v>250</v>
      </c>
      <c r="B251" s="157"/>
      <c r="C251" s="111" t="s">
        <v>95</v>
      </c>
      <c r="D251" s="111">
        <v>0.57638888888888895</v>
      </c>
      <c r="E251" s="157"/>
      <c r="F251" s="162">
        <v>1</v>
      </c>
      <c r="G251" s="158">
        <v>1.4</v>
      </c>
      <c r="H251" s="170">
        <v>96</v>
      </c>
      <c r="I251" s="164"/>
      <c r="J251" s="1">
        <f t="shared" si="18"/>
        <v>1</v>
      </c>
      <c r="K251" s="8">
        <f t="shared" si="19"/>
        <v>0</v>
      </c>
      <c r="L251" s="8">
        <f t="shared" si="20"/>
        <v>0</v>
      </c>
      <c r="M251" s="7"/>
      <c r="N251" s="6">
        <f t="shared" si="21"/>
        <v>0</v>
      </c>
      <c r="U251" s="13">
        <f t="shared" si="22"/>
        <v>1.4</v>
      </c>
      <c r="V251" s="13">
        <f t="shared" si="23"/>
        <v>134.39999999999998</v>
      </c>
    </row>
    <row r="252" spans="1:22" ht="16.5" customHeight="1">
      <c r="A252" s="1">
        <v>251</v>
      </c>
      <c r="B252" s="157" t="s">
        <v>227</v>
      </c>
      <c r="C252" s="111" t="s">
        <v>93</v>
      </c>
      <c r="D252" s="111">
        <v>0.39583333333333331</v>
      </c>
      <c r="E252" s="157" t="s">
        <v>228</v>
      </c>
      <c r="F252" s="162">
        <v>9</v>
      </c>
      <c r="G252" s="158">
        <v>3</v>
      </c>
      <c r="H252" s="170">
        <v>96</v>
      </c>
      <c r="I252" s="164"/>
      <c r="J252" s="1">
        <f t="shared" si="18"/>
        <v>1</v>
      </c>
      <c r="K252" s="8">
        <f t="shared" si="19"/>
        <v>0</v>
      </c>
      <c r="L252" s="8">
        <f t="shared" si="20"/>
        <v>0</v>
      </c>
      <c r="M252" s="7"/>
      <c r="N252" s="6">
        <f t="shared" si="21"/>
        <v>0</v>
      </c>
      <c r="U252" s="13">
        <f t="shared" si="22"/>
        <v>3</v>
      </c>
      <c r="V252" s="13">
        <f t="shared" si="23"/>
        <v>288</v>
      </c>
    </row>
    <row r="253" spans="1:22" ht="16.5" customHeight="1">
      <c r="A253" s="1">
        <v>252</v>
      </c>
      <c r="B253" s="157"/>
      <c r="C253" s="111" t="s">
        <v>95</v>
      </c>
      <c r="D253" s="111">
        <v>0.66319444444444442</v>
      </c>
      <c r="E253" s="157"/>
      <c r="F253" s="162">
        <v>9</v>
      </c>
      <c r="G253" s="158">
        <v>3</v>
      </c>
      <c r="H253" s="170">
        <v>96</v>
      </c>
      <c r="I253" s="164"/>
      <c r="J253" s="1">
        <f t="shared" si="18"/>
        <v>1</v>
      </c>
      <c r="K253" s="8">
        <f t="shared" si="19"/>
        <v>0</v>
      </c>
      <c r="L253" s="8">
        <f t="shared" si="20"/>
        <v>0</v>
      </c>
      <c r="M253" s="7"/>
      <c r="N253" s="6">
        <f t="shared" si="21"/>
        <v>0</v>
      </c>
      <c r="U253" s="13">
        <f t="shared" si="22"/>
        <v>3</v>
      </c>
      <c r="V253" s="13">
        <f t="shared" si="23"/>
        <v>288</v>
      </c>
    </row>
    <row r="254" spans="1:22" ht="16.5" customHeight="1">
      <c r="A254" s="1">
        <v>253</v>
      </c>
      <c r="B254" s="157"/>
      <c r="C254" s="111" t="s">
        <v>93</v>
      </c>
      <c r="D254" s="111">
        <v>0.39583333333333331</v>
      </c>
      <c r="E254" s="157" t="s">
        <v>229</v>
      </c>
      <c r="F254" s="162">
        <v>7</v>
      </c>
      <c r="G254" s="158">
        <v>4</v>
      </c>
      <c r="H254" s="170">
        <v>96</v>
      </c>
      <c r="I254" s="164"/>
      <c r="J254" s="1">
        <f t="shared" ref="J254:J317" si="24">ROUNDUP(F254/20,0)</f>
        <v>1</v>
      </c>
      <c r="K254" s="8">
        <f t="shared" ref="K254:K317" si="25">$P$3*J254*G254</f>
        <v>0</v>
      </c>
      <c r="L254" s="8">
        <f t="shared" ref="L254:L317" si="26">$P$3*J254*G254*H254</f>
        <v>0</v>
      </c>
      <c r="M254" s="7"/>
      <c r="N254" s="6">
        <f t="shared" ref="N254:N317" si="27">IFERROR(K254/M254,0)</f>
        <v>0</v>
      </c>
      <c r="U254" s="13">
        <f t="shared" si="22"/>
        <v>4</v>
      </c>
      <c r="V254" s="13">
        <f t="shared" si="23"/>
        <v>384</v>
      </c>
    </row>
    <row r="255" spans="1:22" ht="16.5" customHeight="1">
      <c r="A255" s="1">
        <v>254</v>
      </c>
      <c r="B255" s="157"/>
      <c r="C255" s="111" t="s">
        <v>95</v>
      </c>
      <c r="D255" s="111">
        <v>0.66319444444444442</v>
      </c>
      <c r="E255" s="157"/>
      <c r="F255" s="162">
        <v>7</v>
      </c>
      <c r="G255" s="158">
        <v>4</v>
      </c>
      <c r="H255" s="170">
        <v>96</v>
      </c>
      <c r="I255" s="164"/>
      <c r="J255" s="1">
        <f t="shared" si="24"/>
        <v>1</v>
      </c>
      <c r="K255" s="8">
        <f t="shared" si="25"/>
        <v>0</v>
      </c>
      <c r="L255" s="8">
        <f t="shared" si="26"/>
        <v>0</v>
      </c>
      <c r="M255" s="7"/>
      <c r="N255" s="6">
        <f t="shared" si="27"/>
        <v>0</v>
      </c>
      <c r="U255" s="13">
        <f t="shared" si="22"/>
        <v>4</v>
      </c>
      <c r="V255" s="13">
        <f t="shared" si="23"/>
        <v>384</v>
      </c>
    </row>
    <row r="256" spans="1:22" ht="16.5" customHeight="1">
      <c r="A256" s="1">
        <v>255</v>
      </c>
      <c r="B256" s="157"/>
      <c r="C256" s="111" t="s">
        <v>93</v>
      </c>
      <c r="D256" s="111">
        <v>0.39583333333333331</v>
      </c>
      <c r="E256" s="157" t="s">
        <v>230</v>
      </c>
      <c r="F256" s="162">
        <v>3</v>
      </c>
      <c r="G256" s="158">
        <v>2</v>
      </c>
      <c r="H256" s="170">
        <v>96</v>
      </c>
      <c r="I256" s="164"/>
      <c r="J256" s="1">
        <f t="shared" si="24"/>
        <v>1</v>
      </c>
      <c r="K256" s="8">
        <f t="shared" si="25"/>
        <v>0</v>
      </c>
      <c r="L256" s="8">
        <f t="shared" si="26"/>
        <v>0</v>
      </c>
      <c r="M256" s="7"/>
      <c r="N256" s="6">
        <f t="shared" si="27"/>
        <v>0</v>
      </c>
      <c r="U256" s="13">
        <f t="shared" si="22"/>
        <v>2</v>
      </c>
      <c r="V256" s="13">
        <f t="shared" si="23"/>
        <v>192</v>
      </c>
    </row>
    <row r="257" spans="1:22" ht="16.5" customHeight="1">
      <c r="A257" s="1">
        <v>256</v>
      </c>
      <c r="B257" s="157"/>
      <c r="C257" s="111" t="s">
        <v>95</v>
      </c>
      <c r="D257" s="111">
        <v>0.66319444444444442</v>
      </c>
      <c r="E257" s="157"/>
      <c r="F257" s="162">
        <v>3</v>
      </c>
      <c r="G257" s="158">
        <v>2</v>
      </c>
      <c r="H257" s="170">
        <v>96</v>
      </c>
      <c r="I257" s="164"/>
      <c r="J257" s="1">
        <f t="shared" si="24"/>
        <v>1</v>
      </c>
      <c r="K257" s="8">
        <f t="shared" si="25"/>
        <v>0</v>
      </c>
      <c r="L257" s="8">
        <f t="shared" si="26"/>
        <v>0</v>
      </c>
      <c r="M257" s="7"/>
      <c r="N257" s="6">
        <f t="shared" si="27"/>
        <v>0</v>
      </c>
      <c r="U257" s="13">
        <f t="shared" si="22"/>
        <v>2</v>
      </c>
      <c r="V257" s="13">
        <f t="shared" si="23"/>
        <v>192</v>
      </c>
    </row>
    <row r="258" spans="1:22" ht="16.5" customHeight="1">
      <c r="A258" s="1">
        <v>257</v>
      </c>
      <c r="B258" s="157" t="s">
        <v>231</v>
      </c>
      <c r="C258" s="111" t="s">
        <v>93</v>
      </c>
      <c r="D258" s="111">
        <v>0.375</v>
      </c>
      <c r="E258" s="157" t="s">
        <v>232</v>
      </c>
      <c r="F258" s="162">
        <v>14</v>
      </c>
      <c r="G258" s="158">
        <v>3.4</v>
      </c>
      <c r="H258" s="170">
        <v>96</v>
      </c>
      <c r="I258" s="164"/>
      <c r="J258" s="1">
        <f t="shared" si="24"/>
        <v>1</v>
      </c>
      <c r="K258" s="8">
        <f t="shared" si="25"/>
        <v>0</v>
      </c>
      <c r="L258" s="8">
        <f t="shared" si="26"/>
        <v>0</v>
      </c>
      <c r="M258" s="7"/>
      <c r="N258" s="6">
        <f t="shared" si="27"/>
        <v>0</v>
      </c>
      <c r="U258" s="13">
        <f t="shared" si="22"/>
        <v>3.4</v>
      </c>
      <c r="V258" s="13">
        <f t="shared" si="23"/>
        <v>326.39999999999998</v>
      </c>
    </row>
    <row r="259" spans="1:22" ht="16.5" customHeight="1">
      <c r="A259" s="1">
        <v>258</v>
      </c>
      <c r="B259" s="157"/>
      <c r="C259" s="111" t="s">
        <v>95</v>
      </c>
      <c r="D259" s="111">
        <v>0.5625</v>
      </c>
      <c r="E259" s="157"/>
      <c r="F259" s="162">
        <v>4</v>
      </c>
      <c r="G259" s="158">
        <v>3.4</v>
      </c>
      <c r="H259" s="170">
        <v>96</v>
      </c>
      <c r="I259" s="164"/>
      <c r="J259" s="1">
        <f t="shared" si="24"/>
        <v>1</v>
      </c>
      <c r="K259" s="8">
        <f t="shared" si="25"/>
        <v>0</v>
      </c>
      <c r="L259" s="8">
        <f t="shared" si="26"/>
        <v>0</v>
      </c>
      <c r="M259" s="7"/>
      <c r="N259" s="6">
        <f t="shared" si="27"/>
        <v>0</v>
      </c>
      <c r="U259" s="13">
        <f t="shared" ref="U259:U322" si="28">IFERROR(G259*J259,0)</f>
        <v>3.4</v>
      </c>
      <c r="V259" s="13">
        <f t="shared" ref="V259:V322" si="29">IFERROR(U259*H259,0)</f>
        <v>326.39999999999998</v>
      </c>
    </row>
    <row r="260" spans="1:22" ht="16.5" customHeight="1">
      <c r="A260" s="1">
        <v>259</v>
      </c>
      <c r="B260" s="157"/>
      <c r="C260" s="111" t="s">
        <v>95</v>
      </c>
      <c r="D260" s="111">
        <v>0.64236111111111105</v>
      </c>
      <c r="E260" s="157"/>
      <c r="F260" s="162">
        <v>8</v>
      </c>
      <c r="G260" s="158">
        <v>3.4</v>
      </c>
      <c r="H260" s="170">
        <v>96</v>
      </c>
      <c r="I260" s="164"/>
      <c r="J260" s="1">
        <f t="shared" si="24"/>
        <v>1</v>
      </c>
      <c r="K260" s="8">
        <f t="shared" si="25"/>
        <v>0</v>
      </c>
      <c r="L260" s="8">
        <f t="shared" si="26"/>
        <v>0</v>
      </c>
      <c r="M260" s="7"/>
      <c r="N260" s="6">
        <f t="shared" si="27"/>
        <v>0</v>
      </c>
      <c r="U260" s="13">
        <f t="shared" si="28"/>
        <v>3.4</v>
      </c>
      <c r="V260" s="13">
        <f t="shared" si="29"/>
        <v>326.39999999999998</v>
      </c>
    </row>
    <row r="261" spans="1:22" ht="16.5" customHeight="1">
      <c r="A261" s="1">
        <v>260</v>
      </c>
      <c r="B261" s="157"/>
      <c r="C261" s="111" t="s">
        <v>93</v>
      </c>
      <c r="D261" s="111">
        <v>0.375</v>
      </c>
      <c r="E261" s="157" t="s">
        <v>233</v>
      </c>
      <c r="F261" s="162">
        <v>2</v>
      </c>
      <c r="G261" s="158">
        <v>3.5</v>
      </c>
      <c r="H261" s="170">
        <v>96</v>
      </c>
      <c r="I261" s="164"/>
      <c r="J261" s="1">
        <f t="shared" si="24"/>
        <v>1</v>
      </c>
      <c r="K261" s="8">
        <f t="shared" si="25"/>
        <v>0</v>
      </c>
      <c r="L261" s="8">
        <f t="shared" si="26"/>
        <v>0</v>
      </c>
      <c r="M261" s="7"/>
      <c r="N261" s="6">
        <f t="shared" si="27"/>
        <v>0</v>
      </c>
      <c r="U261" s="13">
        <f t="shared" si="28"/>
        <v>3.5</v>
      </c>
      <c r="V261" s="13">
        <f t="shared" si="29"/>
        <v>336</v>
      </c>
    </row>
    <row r="262" spans="1:22" ht="16.5" customHeight="1">
      <c r="A262" s="1">
        <v>261</v>
      </c>
      <c r="B262" s="157"/>
      <c r="C262" s="111" t="s">
        <v>95</v>
      </c>
      <c r="D262" s="111">
        <v>0.64236111111111105</v>
      </c>
      <c r="E262" s="157"/>
      <c r="F262" s="162">
        <v>2</v>
      </c>
      <c r="G262" s="158">
        <v>3.5</v>
      </c>
      <c r="H262" s="170">
        <v>96</v>
      </c>
      <c r="I262" s="164"/>
      <c r="J262" s="1">
        <f t="shared" si="24"/>
        <v>1</v>
      </c>
      <c r="K262" s="8">
        <f t="shared" si="25"/>
        <v>0</v>
      </c>
      <c r="L262" s="8">
        <f t="shared" si="26"/>
        <v>0</v>
      </c>
      <c r="M262" s="7"/>
      <c r="N262" s="6">
        <f t="shared" si="27"/>
        <v>0</v>
      </c>
      <c r="U262" s="13">
        <f t="shared" si="28"/>
        <v>3.5</v>
      </c>
      <c r="V262" s="13">
        <f t="shared" si="29"/>
        <v>336</v>
      </c>
    </row>
    <row r="263" spans="1:22" ht="16.5" customHeight="1">
      <c r="A263" s="1">
        <v>262</v>
      </c>
      <c r="B263" s="157"/>
      <c r="C263" s="111" t="s">
        <v>93</v>
      </c>
      <c r="D263" s="111">
        <v>0.375</v>
      </c>
      <c r="E263" s="157" t="s">
        <v>234</v>
      </c>
      <c r="F263" s="162">
        <v>5</v>
      </c>
      <c r="G263" s="158">
        <v>2.2999999999999998</v>
      </c>
      <c r="H263" s="170">
        <v>96</v>
      </c>
      <c r="I263" s="164"/>
      <c r="J263" s="1">
        <f t="shared" si="24"/>
        <v>1</v>
      </c>
      <c r="K263" s="8">
        <f t="shared" si="25"/>
        <v>0</v>
      </c>
      <c r="L263" s="8">
        <f t="shared" si="26"/>
        <v>0</v>
      </c>
      <c r="M263" s="7"/>
      <c r="N263" s="6">
        <f t="shared" si="27"/>
        <v>0</v>
      </c>
      <c r="U263" s="13">
        <f t="shared" si="28"/>
        <v>2.2999999999999998</v>
      </c>
      <c r="V263" s="13">
        <f t="shared" si="29"/>
        <v>220.79999999999998</v>
      </c>
    </row>
    <row r="264" spans="1:22" ht="16.5" customHeight="1">
      <c r="A264" s="1">
        <v>263</v>
      </c>
      <c r="B264" s="157"/>
      <c r="C264" s="111" t="s">
        <v>95</v>
      </c>
      <c r="D264" s="111">
        <v>0.5625</v>
      </c>
      <c r="E264" s="157"/>
      <c r="F264" s="162">
        <v>2</v>
      </c>
      <c r="G264" s="158">
        <v>2.2999999999999998</v>
      </c>
      <c r="H264" s="170">
        <v>96</v>
      </c>
      <c r="I264" s="164"/>
      <c r="J264" s="1">
        <f t="shared" si="24"/>
        <v>1</v>
      </c>
      <c r="K264" s="8">
        <f t="shared" si="25"/>
        <v>0</v>
      </c>
      <c r="L264" s="8">
        <f t="shared" si="26"/>
        <v>0</v>
      </c>
      <c r="M264" s="7"/>
      <c r="N264" s="6">
        <f t="shared" si="27"/>
        <v>0</v>
      </c>
      <c r="U264" s="13">
        <f t="shared" si="28"/>
        <v>2.2999999999999998</v>
      </c>
      <c r="V264" s="13">
        <f t="shared" si="29"/>
        <v>220.79999999999998</v>
      </c>
    </row>
    <row r="265" spans="1:22" ht="16.5" customHeight="1">
      <c r="A265" s="1">
        <v>264</v>
      </c>
      <c r="B265" s="157"/>
      <c r="C265" s="111" t="s">
        <v>95</v>
      </c>
      <c r="D265" s="111">
        <v>0.64236111111111105</v>
      </c>
      <c r="E265" s="157"/>
      <c r="F265" s="162">
        <v>5</v>
      </c>
      <c r="G265" s="158">
        <v>2.2999999999999998</v>
      </c>
      <c r="H265" s="170">
        <v>96</v>
      </c>
      <c r="I265" s="164"/>
      <c r="J265" s="1">
        <f t="shared" si="24"/>
        <v>1</v>
      </c>
      <c r="K265" s="8">
        <f t="shared" si="25"/>
        <v>0</v>
      </c>
      <c r="L265" s="8">
        <f t="shared" si="26"/>
        <v>0</v>
      </c>
      <c r="M265" s="7"/>
      <c r="N265" s="6">
        <f t="shared" si="27"/>
        <v>0</v>
      </c>
      <c r="U265" s="13">
        <f t="shared" si="28"/>
        <v>2.2999999999999998</v>
      </c>
      <c r="V265" s="13">
        <f t="shared" si="29"/>
        <v>220.79999999999998</v>
      </c>
    </row>
    <row r="266" spans="1:22" ht="16.5" customHeight="1">
      <c r="A266" s="1">
        <v>265</v>
      </c>
      <c r="B266" s="157"/>
      <c r="C266" s="111" t="s">
        <v>93</v>
      </c>
      <c r="D266" s="111">
        <v>0.375</v>
      </c>
      <c r="E266" s="157" t="s">
        <v>235</v>
      </c>
      <c r="F266" s="162">
        <v>15</v>
      </c>
      <c r="G266" s="158">
        <v>2.7</v>
      </c>
      <c r="H266" s="170">
        <v>96</v>
      </c>
      <c r="I266" s="164"/>
      <c r="J266" s="1">
        <f t="shared" si="24"/>
        <v>1</v>
      </c>
      <c r="K266" s="8">
        <f t="shared" si="25"/>
        <v>0</v>
      </c>
      <c r="L266" s="8">
        <f t="shared" si="26"/>
        <v>0</v>
      </c>
      <c r="M266" s="7"/>
      <c r="N266" s="6">
        <f t="shared" si="27"/>
        <v>0</v>
      </c>
      <c r="U266" s="13">
        <f t="shared" si="28"/>
        <v>2.7</v>
      </c>
      <c r="V266" s="13">
        <f t="shared" si="29"/>
        <v>259.20000000000005</v>
      </c>
    </row>
    <row r="267" spans="1:22" ht="16.5" customHeight="1">
      <c r="A267" s="1">
        <v>266</v>
      </c>
      <c r="B267" s="157"/>
      <c r="C267" s="111" t="s">
        <v>95</v>
      </c>
      <c r="D267" s="111">
        <v>0.5625</v>
      </c>
      <c r="E267" s="157"/>
      <c r="F267" s="162">
        <v>6</v>
      </c>
      <c r="G267" s="158">
        <v>2.7</v>
      </c>
      <c r="H267" s="170">
        <v>96</v>
      </c>
      <c r="I267" s="164"/>
      <c r="J267" s="1">
        <f t="shared" si="24"/>
        <v>1</v>
      </c>
      <c r="K267" s="8">
        <f t="shared" si="25"/>
        <v>0</v>
      </c>
      <c r="L267" s="8">
        <f t="shared" si="26"/>
        <v>0</v>
      </c>
      <c r="M267" s="7"/>
      <c r="N267" s="6">
        <f t="shared" si="27"/>
        <v>0</v>
      </c>
      <c r="U267" s="13">
        <f t="shared" si="28"/>
        <v>2.7</v>
      </c>
      <c r="V267" s="13">
        <f t="shared" si="29"/>
        <v>259.20000000000005</v>
      </c>
    </row>
    <row r="268" spans="1:22" ht="16.5" customHeight="1">
      <c r="A268" s="1">
        <v>267</v>
      </c>
      <c r="B268" s="157"/>
      <c r="C268" s="111" t="s">
        <v>95</v>
      </c>
      <c r="D268" s="111">
        <v>0.64236111111111105</v>
      </c>
      <c r="E268" s="157"/>
      <c r="F268" s="162">
        <v>9</v>
      </c>
      <c r="G268" s="158">
        <v>2.7</v>
      </c>
      <c r="H268" s="170">
        <v>96</v>
      </c>
      <c r="I268" s="164"/>
      <c r="J268" s="1">
        <f t="shared" si="24"/>
        <v>1</v>
      </c>
      <c r="K268" s="8">
        <f t="shared" si="25"/>
        <v>0</v>
      </c>
      <c r="L268" s="8">
        <f t="shared" si="26"/>
        <v>0</v>
      </c>
      <c r="M268" s="7"/>
      <c r="N268" s="6">
        <f t="shared" si="27"/>
        <v>0</v>
      </c>
      <c r="U268" s="13">
        <f t="shared" si="28"/>
        <v>2.7</v>
      </c>
      <c r="V268" s="13">
        <f t="shared" si="29"/>
        <v>259.20000000000005</v>
      </c>
    </row>
    <row r="269" spans="1:22" ht="16.5" customHeight="1">
      <c r="A269" s="1">
        <v>268</v>
      </c>
      <c r="B269" s="157"/>
      <c r="C269" s="111" t="s">
        <v>93</v>
      </c>
      <c r="D269" s="111">
        <v>0.375</v>
      </c>
      <c r="E269" s="157" t="s">
        <v>236</v>
      </c>
      <c r="F269" s="162">
        <v>7</v>
      </c>
      <c r="G269" s="158">
        <v>6</v>
      </c>
      <c r="H269" s="170">
        <v>96</v>
      </c>
      <c r="I269" s="176"/>
      <c r="J269" s="1">
        <f t="shared" si="24"/>
        <v>1</v>
      </c>
      <c r="K269" s="8">
        <f t="shared" si="25"/>
        <v>0</v>
      </c>
      <c r="L269" s="8">
        <f t="shared" si="26"/>
        <v>0</v>
      </c>
      <c r="M269" s="7"/>
      <c r="N269" s="6">
        <f t="shared" si="27"/>
        <v>0</v>
      </c>
      <c r="U269" s="13">
        <f t="shared" si="28"/>
        <v>6</v>
      </c>
      <c r="V269" s="13">
        <f t="shared" si="29"/>
        <v>576</v>
      </c>
    </row>
    <row r="270" spans="1:22" ht="16.5" customHeight="1">
      <c r="A270" s="1">
        <v>269</v>
      </c>
      <c r="B270" s="157"/>
      <c r="C270" s="111" t="s">
        <v>95</v>
      </c>
      <c r="D270" s="111">
        <v>0.64236111111111105</v>
      </c>
      <c r="E270" s="157"/>
      <c r="F270" s="162">
        <v>7</v>
      </c>
      <c r="G270" s="158">
        <v>6</v>
      </c>
      <c r="H270" s="170">
        <v>96</v>
      </c>
      <c r="I270" s="177"/>
      <c r="J270" s="1">
        <f t="shared" si="24"/>
        <v>1</v>
      </c>
      <c r="K270" s="8">
        <f t="shared" si="25"/>
        <v>0</v>
      </c>
      <c r="L270" s="8">
        <f t="shared" si="26"/>
        <v>0</v>
      </c>
      <c r="M270" s="7"/>
      <c r="N270" s="6">
        <f t="shared" si="27"/>
        <v>0</v>
      </c>
      <c r="U270" s="13">
        <f t="shared" si="28"/>
        <v>6</v>
      </c>
      <c r="V270" s="13">
        <f t="shared" si="29"/>
        <v>576</v>
      </c>
    </row>
    <row r="271" spans="1:22" ht="16.5" customHeight="1">
      <c r="A271" s="1">
        <v>270</v>
      </c>
      <c r="B271" s="157"/>
      <c r="C271" s="111" t="s">
        <v>93</v>
      </c>
      <c r="D271" s="111">
        <v>0.375</v>
      </c>
      <c r="E271" s="167" t="s">
        <v>237</v>
      </c>
      <c r="F271" s="162">
        <v>12</v>
      </c>
      <c r="G271" s="158">
        <v>3.7</v>
      </c>
      <c r="H271" s="170">
        <v>96</v>
      </c>
      <c r="I271" s="164"/>
      <c r="J271" s="1">
        <f t="shared" si="24"/>
        <v>1</v>
      </c>
      <c r="K271" s="8">
        <f t="shared" si="25"/>
        <v>0</v>
      </c>
      <c r="L271" s="8">
        <f t="shared" si="26"/>
        <v>0</v>
      </c>
      <c r="M271" s="7"/>
      <c r="N271" s="6">
        <f t="shared" si="27"/>
        <v>0</v>
      </c>
      <c r="U271" s="13">
        <f t="shared" si="28"/>
        <v>3.7</v>
      </c>
      <c r="V271" s="13">
        <f t="shared" si="29"/>
        <v>355.20000000000005</v>
      </c>
    </row>
    <row r="272" spans="1:22" ht="16.5" customHeight="1">
      <c r="A272" s="1">
        <v>271</v>
      </c>
      <c r="B272" s="157"/>
      <c r="C272" s="111" t="s">
        <v>95</v>
      </c>
      <c r="D272" s="111">
        <v>0.5625</v>
      </c>
      <c r="E272" s="168"/>
      <c r="F272" s="162">
        <v>3</v>
      </c>
      <c r="G272" s="158">
        <v>3.7</v>
      </c>
      <c r="H272" s="170">
        <v>96</v>
      </c>
      <c r="I272" s="164"/>
      <c r="J272" s="1">
        <f t="shared" si="24"/>
        <v>1</v>
      </c>
      <c r="K272" s="8">
        <f t="shared" si="25"/>
        <v>0</v>
      </c>
      <c r="L272" s="8">
        <f t="shared" si="26"/>
        <v>0</v>
      </c>
      <c r="M272" s="7"/>
      <c r="N272" s="6">
        <f t="shared" si="27"/>
        <v>0</v>
      </c>
      <c r="U272" s="13">
        <f t="shared" si="28"/>
        <v>3.7</v>
      </c>
      <c r="V272" s="13">
        <f t="shared" si="29"/>
        <v>355.20000000000005</v>
      </c>
    </row>
    <row r="273" spans="1:22" ht="16.5" customHeight="1">
      <c r="A273" s="1">
        <v>272</v>
      </c>
      <c r="B273" s="157"/>
      <c r="C273" s="111" t="s">
        <v>95</v>
      </c>
      <c r="D273" s="111">
        <v>0.64236111111111105</v>
      </c>
      <c r="E273" s="169"/>
      <c r="F273" s="162">
        <v>12</v>
      </c>
      <c r="G273" s="158">
        <v>3.7</v>
      </c>
      <c r="H273" s="170">
        <v>96</v>
      </c>
      <c r="I273" s="164"/>
      <c r="J273" s="1">
        <f t="shared" si="24"/>
        <v>1</v>
      </c>
      <c r="K273" s="8">
        <f t="shared" si="25"/>
        <v>0</v>
      </c>
      <c r="L273" s="8">
        <f t="shared" si="26"/>
        <v>0</v>
      </c>
      <c r="M273" s="7"/>
      <c r="N273" s="6">
        <f t="shared" si="27"/>
        <v>0</v>
      </c>
      <c r="U273" s="13">
        <f t="shared" si="28"/>
        <v>3.7</v>
      </c>
      <c r="V273" s="13">
        <f t="shared" si="29"/>
        <v>355.20000000000005</v>
      </c>
    </row>
    <row r="274" spans="1:22" ht="16.5" customHeight="1">
      <c r="A274" s="1">
        <v>273</v>
      </c>
      <c r="B274" s="157"/>
      <c r="C274" s="111" t="s">
        <v>93</v>
      </c>
      <c r="D274" s="111">
        <v>0.375</v>
      </c>
      <c r="E274" s="157" t="s">
        <v>238</v>
      </c>
      <c r="F274" s="162">
        <v>3</v>
      </c>
      <c r="G274" s="158">
        <v>6.1</v>
      </c>
      <c r="H274" s="170">
        <v>96</v>
      </c>
      <c r="I274" s="164"/>
      <c r="J274" s="1">
        <f t="shared" si="24"/>
        <v>1</v>
      </c>
      <c r="K274" s="8">
        <f t="shared" si="25"/>
        <v>0</v>
      </c>
      <c r="L274" s="8">
        <f t="shared" si="26"/>
        <v>0</v>
      </c>
      <c r="M274" s="7"/>
      <c r="N274" s="6">
        <f t="shared" si="27"/>
        <v>0</v>
      </c>
      <c r="U274" s="13">
        <f t="shared" si="28"/>
        <v>6.1</v>
      </c>
      <c r="V274" s="13">
        <f t="shared" si="29"/>
        <v>585.59999999999991</v>
      </c>
    </row>
    <row r="275" spans="1:22" ht="16.5" customHeight="1">
      <c r="A275" s="1">
        <v>274</v>
      </c>
      <c r="B275" s="157"/>
      <c r="C275" s="111" t="s">
        <v>95</v>
      </c>
      <c r="D275" s="111">
        <v>0.64236111111111105</v>
      </c>
      <c r="E275" s="157"/>
      <c r="F275" s="162">
        <v>3</v>
      </c>
      <c r="G275" s="158">
        <v>6.1</v>
      </c>
      <c r="H275" s="170">
        <v>96</v>
      </c>
      <c r="I275" s="164"/>
      <c r="J275" s="1">
        <f t="shared" si="24"/>
        <v>1</v>
      </c>
      <c r="K275" s="8">
        <f t="shared" si="25"/>
        <v>0</v>
      </c>
      <c r="L275" s="8">
        <f t="shared" si="26"/>
        <v>0</v>
      </c>
      <c r="M275" s="7"/>
      <c r="N275" s="6">
        <f t="shared" si="27"/>
        <v>0</v>
      </c>
      <c r="U275" s="13">
        <f t="shared" si="28"/>
        <v>6.1</v>
      </c>
      <c r="V275" s="13">
        <f t="shared" si="29"/>
        <v>585.59999999999991</v>
      </c>
    </row>
    <row r="276" spans="1:22" ht="16.5" customHeight="1">
      <c r="A276" s="1">
        <v>275</v>
      </c>
      <c r="B276" s="157" t="s">
        <v>239</v>
      </c>
      <c r="C276" s="111" t="s">
        <v>93</v>
      </c>
      <c r="D276" s="111">
        <v>0.375</v>
      </c>
      <c r="E276" s="157" t="s">
        <v>240</v>
      </c>
      <c r="F276" s="162">
        <v>12</v>
      </c>
      <c r="G276" s="158">
        <v>3</v>
      </c>
      <c r="H276" s="170">
        <v>96</v>
      </c>
      <c r="I276" s="164"/>
      <c r="J276" s="1">
        <f t="shared" si="24"/>
        <v>1</v>
      </c>
      <c r="K276" s="8">
        <f t="shared" si="25"/>
        <v>0</v>
      </c>
      <c r="L276" s="8">
        <f t="shared" si="26"/>
        <v>0</v>
      </c>
      <c r="M276" s="7"/>
      <c r="N276" s="6">
        <f t="shared" si="27"/>
        <v>0</v>
      </c>
      <c r="U276" s="13">
        <f t="shared" si="28"/>
        <v>3</v>
      </c>
      <c r="V276" s="13">
        <f t="shared" si="29"/>
        <v>288</v>
      </c>
    </row>
    <row r="277" spans="1:22" ht="16.5" customHeight="1">
      <c r="A277" s="1">
        <v>276</v>
      </c>
      <c r="B277" s="157"/>
      <c r="C277" s="111" t="s">
        <v>95</v>
      </c>
      <c r="D277" s="111">
        <v>0.5</v>
      </c>
      <c r="E277" s="157"/>
      <c r="F277" s="162">
        <v>12</v>
      </c>
      <c r="G277" s="158">
        <v>3</v>
      </c>
      <c r="H277" s="170">
        <v>96</v>
      </c>
      <c r="I277" s="164"/>
      <c r="J277" s="1">
        <f t="shared" si="24"/>
        <v>1</v>
      </c>
      <c r="K277" s="8">
        <f t="shared" si="25"/>
        <v>0</v>
      </c>
      <c r="L277" s="8">
        <f t="shared" si="26"/>
        <v>0</v>
      </c>
      <c r="M277" s="7"/>
      <c r="N277" s="6">
        <f t="shared" si="27"/>
        <v>0</v>
      </c>
      <c r="U277" s="13">
        <f t="shared" si="28"/>
        <v>3</v>
      </c>
      <c r="V277" s="13">
        <f t="shared" si="29"/>
        <v>288</v>
      </c>
    </row>
    <row r="278" spans="1:22" ht="16.5" customHeight="1">
      <c r="A278" s="1">
        <v>277</v>
      </c>
      <c r="B278" s="157"/>
      <c r="C278" s="111" t="s">
        <v>93</v>
      </c>
      <c r="D278" s="111">
        <v>0.54166666666666663</v>
      </c>
      <c r="E278" s="157"/>
      <c r="F278" s="162">
        <v>4</v>
      </c>
      <c r="G278" s="158">
        <v>3</v>
      </c>
      <c r="H278" s="170">
        <v>96</v>
      </c>
      <c r="I278" s="164"/>
      <c r="J278" s="1">
        <f t="shared" si="24"/>
        <v>1</v>
      </c>
      <c r="K278" s="8">
        <f t="shared" si="25"/>
        <v>0</v>
      </c>
      <c r="L278" s="8">
        <f t="shared" si="26"/>
        <v>0</v>
      </c>
      <c r="M278" s="7"/>
      <c r="N278" s="6">
        <f t="shared" si="27"/>
        <v>0</v>
      </c>
      <c r="U278" s="13">
        <f t="shared" si="28"/>
        <v>3</v>
      </c>
      <c r="V278" s="13">
        <f t="shared" si="29"/>
        <v>288</v>
      </c>
    </row>
    <row r="279" spans="1:22" ht="16.5" customHeight="1">
      <c r="A279" s="1">
        <v>278</v>
      </c>
      <c r="B279" s="157"/>
      <c r="C279" s="111" t="s">
        <v>95</v>
      </c>
      <c r="D279" s="111">
        <v>0.66666666666666663</v>
      </c>
      <c r="E279" s="157"/>
      <c r="F279" s="162">
        <v>4</v>
      </c>
      <c r="G279" s="158">
        <v>3</v>
      </c>
      <c r="H279" s="170">
        <v>96</v>
      </c>
      <c r="I279" s="164"/>
      <c r="J279" s="1">
        <f t="shared" si="24"/>
        <v>1</v>
      </c>
      <c r="K279" s="8">
        <f t="shared" si="25"/>
        <v>0</v>
      </c>
      <c r="L279" s="8">
        <f t="shared" si="26"/>
        <v>0</v>
      </c>
      <c r="M279" s="7"/>
      <c r="N279" s="6">
        <f t="shared" si="27"/>
        <v>0</v>
      </c>
      <c r="U279" s="13">
        <f t="shared" si="28"/>
        <v>3</v>
      </c>
      <c r="V279" s="13">
        <f t="shared" si="29"/>
        <v>288</v>
      </c>
    </row>
    <row r="280" spans="1:22" ht="16.5" customHeight="1">
      <c r="A280" s="1">
        <v>279</v>
      </c>
      <c r="B280" s="157"/>
      <c r="C280" s="111" t="s">
        <v>93</v>
      </c>
      <c r="D280" s="111">
        <v>0.375</v>
      </c>
      <c r="E280" s="157" t="s">
        <v>241</v>
      </c>
      <c r="F280" s="162">
        <v>15</v>
      </c>
      <c r="G280" s="158">
        <v>4</v>
      </c>
      <c r="H280" s="170">
        <v>96</v>
      </c>
      <c r="I280" s="164"/>
      <c r="J280" s="1">
        <f t="shared" si="24"/>
        <v>1</v>
      </c>
      <c r="K280" s="8">
        <f t="shared" si="25"/>
        <v>0</v>
      </c>
      <c r="L280" s="8">
        <f t="shared" si="26"/>
        <v>0</v>
      </c>
      <c r="M280" s="7"/>
      <c r="N280" s="6">
        <f t="shared" si="27"/>
        <v>0</v>
      </c>
      <c r="U280" s="13">
        <f t="shared" si="28"/>
        <v>4</v>
      </c>
      <c r="V280" s="13">
        <f t="shared" si="29"/>
        <v>384</v>
      </c>
    </row>
    <row r="281" spans="1:22" ht="16.5" customHeight="1">
      <c r="A281" s="1">
        <v>280</v>
      </c>
      <c r="B281" s="157"/>
      <c r="C281" s="111" t="s">
        <v>95</v>
      </c>
      <c r="D281" s="111">
        <v>0.5</v>
      </c>
      <c r="E281" s="157"/>
      <c r="F281" s="162">
        <v>15</v>
      </c>
      <c r="G281" s="158">
        <v>4</v>
      </c>
      <c r="H281" s="170">
        <v>96</v>
      </c>
      <c r="I281" s="164"/>
      <c r="J281" s="1">
        <f t="shared" si="24"/>
        <v>1</v>
      </c>
      <c r="K281" s="8">
        <f t="shared" si="25"/>
        <v>0</v>
      </c>
      <c r="L281" s="8">
        <f t="shared" si="26"/>
        <v>0</v>
      </c>
      <c r="M281" s="7"/>
      <c r="N281" s="6">
        <f t="shared" si="27"/>
        <v>0</v>
      </c>
      <c r="U281" s="13">
        <f t="shared" si="28"/>
        <v>4</v>
      </c>
      <c r="V281" s="13">
        <f t="shared" si="29"/>
        <v>384</v>
      </c>
    </row>
    <row r="282" spans="1:22" ht="16.5" customHeight="1">
      <c r="A282" s="1">
        <v>281</v>
      </c>
      <c r="B282" s="157"/>
      <c r="C282" s="111" t="s">
        <v>93</v>
      </c>
      <c r="D282" s="111">
        <v>0.54166666666666663</v>
      </c>
      <c r="E282" s="157"/>
      <c r="F282" s="162">
        <v>4</v>
      </c>
      <c r="G282" s="158">
        <v>4</v>
      </c>
      <c r="H282" s="170">
        <v>96</v>
      </c>
      <c r="I282" s="164"/>
      <c r="J282" s="1">
        <f t="shared" si="24"/>
        <v>1</v>
      </c>
      <c r="K282" s="8">
        <f t="shared" si="25"/>
        <v>0</v>
      </c>
      <c r="L282" s="8">
        <f t="shared" si="26"/>
        <v>0</v>
      </c>
      <c r="M282" s="7"/>
      <c r="N282" s="6">
        <f t="shared" si="27"/>
        <v>0</v>
      </c>
      <c r="U282" s="13">
        <f t="shared" si="28"/>
        <v>4</v>
      </c>
      <c r="V282" s="13">
        <f t="shared" si="29"/>
        <v>384</v>
      </c>
    </row>
    <row r="283" spans="1:22" ht="16.5" customHeight="1">
      <c r="A283" s="1">
        <v>282</v>
      </c>
      <c r="B283" s="157"/>
      <c r="C283" s="111" t="s">
        <v>95</v>
      </c>
      <c r="D283" s="111">
        <v>0.66666666666666663</v>
      </c>
      <c r="E283" s="157"/>
      <c r="F283" s="162">
        <v>4</v>
      </c>
      <c r="G283" s="158">
        <v>4</v>
      </c>
      <c r="H283" s="170">
        <v>96</v>
      </c>
      <c r="I283" s="164"/>
      <c r="J283" s="1">
        <f t="shared" si="24"/>
        <v>1</v>
      </c>
      <c r="K283" s="8">
        <f t="shared" si="25"/>
        <v>0</v>
      </c>
      <c r="L283" s="8">
        <f t="shared" si="26"/>
        <v>0</v>
      </c>
      <c r="M283" s="7"/>
      <c r="N283" s="6">
        <f t="shared" si="27"/>
        <v>0</v>
      </c>
      <c r="U283" s="13">
        <f t="shared" si="28"/>
        <v>4</v>
      </c>
      <c r="V283" s="13">
        <f t="shared" si="29"/>
        <v>384</v>
      </c>
    </row>
    <row r="284" spans="1:22" ht="16.5" customHeight="1">
      <c r="A284" s="1">
        <v>283</v>
      </c>
      <c r="B284" s="157"/>
      <c r="C284" s="111" t="s">
        <v>93</v>
      </c>
      <c r="D284" s="111">
        <v>0.375</v>
      </c>
      <c r="E284" s="157" t="s">
        <v>242</v>
      </c>
      <c r="F284" s="162">
        <v>21</v>
      </c>
      <c r="G284" s="158">
        <v>9</v>
      </c>
      <c r="H284" s="170">
        <v>96</v>
      </c>
      <c r="I284" s="164"/>
      <c r="J284" s="1">
        <f t="shared" si="24"/>
        <v>2</v>
      </c>
      <c r="K284" s="8">
        <f t="shared" si="25"/>
        <v>0</v>
      </c>
      <c r="L284" s="8">
        <f t="shared" si="26"/>
        <v>0</v>
      </c>
      <c r="M284" s="7"/>
      <c r="N284" s="6">
        <f t="shared" si="27"/>
        <v>0</v>
      </c>
      <c r="U284" s="13">
        <f t="shared" si="28"/>
        <v>18</v>
      </c>
      <c r="V284" s="13">
        <f t="shared" si="29"/>
        <v>1728</v>
      </c>
    </row>
    <row r="285" spans="1:22" ht="16.5" customHeight="1">
      <c r="A285" s="1">
        <v>284</v>
      </c>
      <c r="B285" s="157"/>
      <c r="C285" s="111" t="s">
        <v>95</v>
      </c>
      <c r="D285" s="111">
        <v>0.5</v>
      </c>
      <c r="E285" s="157"/>
      <c r="F285" s="162">
        <v>21</v>
      </c>
      <c r="G285" s="158">
        <v>9</v>
      </c>
      <c r="H285" s="170">
        <v>96</v>
      </c>
      <c r="I285" s="164"/>
      <c r="J285" s="1">
        <f t="shared" si="24"/>
        <v>2</v>
      </c>
      <c r="K285" s="8">
        <f t="shared" si="25"/>
        <v>0</v>
      </c>
      <c r="L285" s="8">
        <f t="shared" si="26"/>
        <v>0</v>
      </c>
      <c r="M285" s="7"/>
      <c r="N285" s="6">
        <f t="shared" si="27"/>
        <v>0</v>
      </c>
      <c r="U285" s="13">
        <f t="shared" si="28"/>
        <v>18</v>
      </c>
      <c r="V285" s="13">
        <f t="shared" si="29"/>
        <v>1728</v>
      </c>
    </row>
    <row r="286" spans="1:22" ht="16.5" customHeight="1">
      <c r="A286" s="1">
        <v>285</v>
      </c>
      <c r="B286" s="157"/>
      <c r="C286" s="111" t="s">
        <v>93</v>
      </c>
      <c r="D286" s="111">
        <v>0.54166666666666663</v>
      </c>
      <c r="E286" s="157"/>
      <c r="F286" s="162">
        <v>8</v>
      </c>
      <c r="G286" s="158">
        <v>12</v>
      </c>
      <c r="H286" s="170">
        <v>96</v>
      </c>
      <c r="I286" s="164"/>
      <c r="J286" s="1">
        <f t="shared" si="24"/>
        <v>1</v>
      </c>
      <c r="K286" s="8">
        <f t="shared" si="25"/>
        <v>0</v>
      </c>
      <c r="L286" s="8">
        <f t="shared" si="26"/>
        <v>0</v>
      </c>
      <c r="M286" s="7"/>
      <c r="N286" s="6">
        <f t="shared" si="27"/>
        <v>0</v>
      </c>
      <c r="U286" s="13">
        <f t="shared" si="28"/>
        <v>12</v>
      </c>
      <c r="V286" s="13">
        <f t="shared" si="29"/>
        <v>1152</v>
      </c>
    </row>
    <row r="287" spans="1:22" ht="16.5" customHeight="1">
      <c r="A287" s="1">
        <v>286</v>
      </c>
      <c r="B287" s="157"/>
      <c r="C287" s="111" t="s">
        <v>95</v>
      </c>
      <c r="D287" s="111">
        <v>0.66666666666666663</v>
      </c>
      <c r="E287" s="157"/>
      <c r="F287" s="162">
        <v>8</v>
      </c>
      <c r="G287" s="158">
        <v>12</v>
      </c>
      <c r="H287" s="170">
        <v>96</v>
      </c>
      <c r="I287" s="164"/>
      <c r="J287" s="1">
        <f t="shared" si="24"/>
        <v>1</v>
      </c>
      <c r="K287" s="8">
        <f t="shared" si="25"/>
        <v>0</v>
      </c>
      <c r="L287" s="8">
        <f t="shared" si="26"/>
        <v>0</v>
      </c>
      <c r="M287" s="7"/>
      <c r="N287" s="6">
        <f t="shared" si="27"/>
        <v>0</v>
      </c>
      <c r="U287" s="13">
        <f t="shared" si="28"/>
        <v>12</v>
      </c>
      <c r="V287" s="13">
        <f t="shared" si="29"/>
        <v>1152</v>
      </c>
    </row>
    <row r="288" spans="1:22" ht="16.5" customHeight="1">
      <c r="A288" s="1">
        <v>287</v>
      </c>
      <c r="B288" s="157"/>
      <c r="C288" s="111" t="s">
        <v>93</v>
      </c>
      <c r="D288" s="111">
        <v>0.375</v>
      </c>
      <c r="E288" s="157" t="s">
        <v>243</v>
      </c>
      <c r="F288" s="162">
        <v>12</v>
      </c>
      <c r="G288" s="158">
        <v>7</v>
      </c>
      <c r="H288" s="170">
        <v>96</v>
      </c>
      <c r="I288" s="164"/>
      <c r="J288" s="1">
        <f t="shared" si="24"/>
        <v>1</v>
      </c>
      <c r="K288" s="8">
        <f t="shared" si="25"/>
        <v>0</v>
      </c>
      <c r="L288" s="8">
        <f t="shared" si="26"/>
        <v>0</v>
      </c>
      <c r="M288" s="7"/>
      <c r="N288" s="6">
        <f t="shared" si="27"/>
        <v>0</v>
      </c>
      <c r="U288" s="13">
        <f t="shared" si="28"/>
        <v>7</v>
      </c>
      <c r="V288" s="13">
        <f t="shared" si="29"/>
        <v>672</v>
      </c>
    </row>
    <row r="289" spans="1:22" ht="16.5" customHeight="1">
      <c r="A289" s="1">
        <v>288</v>
      </c>
      <c r="B289" s="157"/>
      <c r="C289" s="111" t="s">
        <v>95</v>
      </c>
      <c r="D289" s="111">
        <v>0.5</v>
      </c>
      <c r="E289" s="157"/>
      <c r="F289" s="162">
        <v>8</v>
      </c>
      <c r="G289" s="158">
        <v>7</v>
      </c>
      <c r="H289" s="170">
        <v>96</v>
      </c>
      <c r="I289" s="164"/>
      <c r="J289" s="1">
        <f t="shared" si="24"/>
        <v>1</v>
      </c>
      <c r="K289" s="8">
        <f t="shared" si="25"/>
        <v>0</v>
      </c>
      <c r="L289" s="8">
        <f t="shared" si="26"/>
        <v>0</v>
      </c>
      <c r="M289" s="7"/>
      <c r="N289" s="6">
        <f t="shared" si="27"/>
        <v>0</v>
      </c>
      <c r="U289" s="13">
        <f t="shared" si="28"/>
        <v>7</v>
      </c>
      <c r="V289" s="13">
        <f t="shared" si="29"/>
        <v>672</v>
      </c>
    </row>
    <row r="290" spans="1:22" ht="16.5" customHeight="1">
      <c r="A290" s="1">
        <v>289</v>
      </c>
      <c r="B290" s="157"/>
      <c r="C290" s="111" t="s">
        <v>93</v>
      </c>
      <c r="D290" s="111">
        <v>0.54166666666666663</v>
      </c>
      <c r="E290" s="157"/>
      <c r="F290" s="162">
        <v>6</v>
      </c>
      <c r="G290" s="158">
        <v>7</v>
      </c>
      <c r="H290" s="170">
        <v>96</v>
      </c>
      <c r="I290" s="164"/>
      <c r="J290" s="1">
        <f t="shared" si="24"/>
        <v>1</v>
      </c>
      <c r="K290" s="8">
        <f t="shared" si="25"/>
        <v>0</v>
      </c>
      <c r="L290" s="8">
        <f t="shared" si="26"/>
        <v>0</v>
      </c>
      <c r="M290" s="7"/>
      <c r="N290" s="6">
        <f t="shared" si="27"/>
        <v>0</v>
      </c>
      <c r="U290" s="13">
        <f t="shared" si="28"/>
        <v>7</v>
      </c>
      <c r="V290" s="13">
        <f t="shared" si="29"/>
        <v>672</v>
      </c>
    </row>
    <row r="291" spans="1:22" ht="16.5" customHeight="1">
      <c r="A291" s="1">
        <v>290</v>
      </c>
      <c r="B291" s="157"/>
      <c r="C291" s="111" t="s">
        <v>95</v>
      </c>
      <c r="D291" s="111">
        <v>0.66666666666666663</v>
      </c>
      <c r="E291" s="157"/>
      <c r="F291" s="162">
        <v>6</v>
      </c>
      <c r="G291" s="158">
        <v>7</v>
      </c>
      <c r="H291" s="170">
        <v>96</v>
      </c>
      <c r="I291" s="164"/>
      <c r="J291" s="1">
        <f t="shared" si="24"/>
        <v>1</v>
      </c>
      <c r="K291" s="8">
        <f t="shared" si="25"/>
        <v>0</v>
      </c>
      <c r="L291" s="8">
        <f t="shared" si="26"/>
        <v>0</v>
      </c>
      <c r="M291" s="7"/>
      <c r="N291" s="6">
        <f t="shared" si="27"/>
        <v>0</v>
      </c>
      <c r="U291" s="13">
        <f t="shared" si="28"/>
        <v>7</v>
      </c>
      <c r="V291" s="13">
        <f t="shared" si="29"/>
        <v>672</v>
      </c>
    </row>
    <row r="292" spans="1:22" ht="16.5" customHeight="1">
      <c r="A292" s="1">
        <v>291</v>
      </c>
      <c r="B292" s="157"/>
      <c r="C292" s="111" t="s">
        <v>93</v>
      </c>
      <c r="D292" s="111">
        <v>0.375</v>
      </c>
      <c r="E292" s="157" t="s">
        <v>244</v>
      </c>
      <c r="F292" s="162">
        <v>6</v>
      </c>
      <c r="G292" s="158">
        <v>9</v>
      </c>
      <c r="H292" s="170">
        <v>96</v>
      </c>
      <c r="I292" s="164"/>
      <c r="J292" s="1">
        <f t="shared" si="24"/>
        <v>1</v>
      </c>
      <c r="K292" s="8">
        <f t="shared" si="25"/>
        <v>0</v>
      </c>
      <c r="L292" s="8">
        <f t="shared" si="26"/>
        <v>0</v>
      </c>
      <c r="M292" s="7"/>
      <c r="N292" s="6">
        <f t="shared" si="27"/>
        <v>0</v>
      </c>
      <c r="U292" s="13">
        <f t="shared" si="28"/>
        <v>9</v>
      </c>
      <c r="V292" s="13">
        <f t="shared" si="29"/>
        <v>864</v>
      </c>
    </row>
    <row r="293" spans="1:22" ht="16.5" customHeight="1">
      <c r="A293" s="1">
        <v>292</v>
      </c>
      <c r="B293" s="157"/>
      <c r="C293" s="111" t="s">
        <v>95</v>
      </c>
      <c r="D293" s="111">
        <v>0.5</v>
      </c>
      <c r="E293" s="157"/>
      <c r="F293" s="162">
        <v>6</v>
      </c>
      <c r="G293" s="158">
        <v>9</v>
      </c>
      <c r="H293" s="170">
        <v>96</v>
      </c>
      <c r="I293" s="164"/>
      <c r="J293" s="1">
        <f t="shared" si="24"/>
        <v>1</v>
      </c>
      <c r="K293" s="8">
        <f t="shared" si="25"/>
        <v>0</v>
      </c>
      <c r="L293" s="8">
        <f t="shared" si="26"/>
        <v>0</v>
      </c>
      <c r="M293" s="7"/>
      <c r="N293" s="6">
        <f t="shared" si="27"/>
        <v>0</v>
      </c>
      <c r="U293" s="13">
        <f t="shared" si="28"/>
        <v>9</v>
      </c>
      <c r="V293" s="13">
        <f t="shared" si="29"/>
        <v>864</v>
      </c>
    </row>
    <row r="294" spans="1:22" ht="16.5" customHeight="1">
      <c r="A294" s="1">
        <v>293</v>
      </c>
      <c r="B294" s="157"/>
      <c r="C294" s="111" t="s">
        <v>93</v>
      </c>
      <c r="D294" s="111">
        <v>0.54166666666666663</v>
      </c>
      <c r="E294" s="157"/>
      <c r="F294" s="162">
        <v>8</v>
      </c>
      <c r="G294" s="158">
        <v>9</v>
      </c>
      <c r="H294" s="170">
        <v>96</v>
      </c>
      <c r="I294" s="164"/>
      <c r="J294" s="1">
        <f t="shared" si="24"/>
        <v>1</v>
      </c>
      <c r="K294" s="8">
        <f t="shared" si="25"/>
        <v>0</v>
      </c>
      <c r="L294" s="8">
        <f t="shared" si="26"/>
        <v>0</v>
      </c>
      <c r="M294" s="7"/>
      <c r="N294" s="6">
        <f t="shared" si="27"/>
        <v>0</v>
      </c>
      <c r="U294" s="13">
        <f t="shared" si="28"/>
        <v>9</v>
      </c>
      <c r="V294" s="13">
        <f t="shared" si="29"/>
        <v>864</v>
      </c>
    </row>
    <row r="295" spans="1:22" ht="16.5" customHeight="1">
      <c r="A295" s="1">
        <v>294</v>
      </c>
      <c r="B295" s="157"/>
      <c r="C295" s="111" t="s">
        <v>95</v>
      </c>
      <c r="D295" s="111">
        <v>0.66666666666666663</v>
      </c>
      <c r="E295" s="157"/>
      <c r="F295" s="162">
        <v>8</v>
      </c>
      <c r="G295" s="158">
        <v>9</v>
      </c>
      <c r="H295" s="170">
        <v>96</v>
      </c>
      <c r="I295" s="164"/>
      <c r="J295" s="1">
        <f t="shared" si="24"/>
        <v>1</v>
      </c>
      <c r="K295" s="8">
        <f t="shared" si="25"/>
        <v>0</v>
      </c>
      <c r="L295" s="8">
        <f t="shared" si="26"/>
        <v>0</v>
      </c>
      <c r="M295" s="7"/>
      <c r="N295" s="6">
        <f t="shared" si="27"/>
        <v>0</v>
      </c>
      <c r="U295" s="13">
        <f t="shared" si="28"/>
        <v>9</v>
      </c>
      <c r="V295" s="13">
        <f t="shared" si="29"/>
        <v>864</v>
      </c>
    </row>
    <row r="296" spans="1:22" ht="16.5" customHeight="1">
      <c r="A296" s="1">
        <v>295</v>
      </c>
      <c r="B296" s="157"/>
      <c r="C296" s="111" t="s">
        <v>93</v>
      </c>
      <c r="D296" s="111">
        <v>0.54166666666666663</v>
      </c>
      <c r="E296" s="167" t="s">
        <v>245</v>
      </c>
      <c r="F296" s="162">
        <v>4</v>
      </c>
      <c r="G296" s="158">
        <v>10</v>
      </c>
      <c r="H296" s="170">
        <v>96</v>
      </c>
      <c r="I296" s="176"/>
      <c r="J296" s="1">
        <f t="shared" si="24"/>
        <v>1</v>
      </c>
      <c r="K296" s="8">
        <f t="shared" si="25"/>
        <v>0</v>
      </c>
      <c r="L296" s="8">
        <f t="shared" si="26"/>
        <v>0</v>
      </c>
      <c r="M296" s="7"/>
      <c r="N296" s="6">
        <f t="shared" si="27"/>
        <v>0</v>
      </c>
      <c r="U296" s="13">
        <f t="shared" si="28"/>
        <v>10</v>
      </c>
      <c r="V296" s="13">
        <f t="shared" si="29"/>
        <v>960</v>
      </c>
    </row>
    <row r="297" spans="1:22" ht="16.5" customHeight="1">
      <c r="A297" s="1">
        <v>296</v>
      </c>
      <c r="B297" s="157"/>
      <c r="C297" s="111" t="s">
        <v>95</v>
      </c>
      <c r="D297" s="111">
        <v>0.66666666666666663</v>
      </c>
      <c r="E297" s="169"/>
      <c r="F297" s="162">
        <v>4</v>
      </c>
      <c r="G297" s="158">
        <v>10</v>
      </c>
      <c r="H297" s="170">
        <v>96</v>
      </c>
      <c r="I297" s="177"/>
      <c r="J297" s="1">
        <f t="shared" si="24"/>
        <v>1</v>
      </c>
      <c r="K297" s="8">
        <f t="shared" si="25"/>
        <v>0</v>
      </c>
      <c r="L297" s="8">
        <f t="shared" si="26"/>
        <v>0</v>
      </c>
      <c r="M297" s="7"/>
      <c r="N297" s="6">
        <f t="shared" si="27"/>
        <v>0</v>
      </c>
      <c r="U297" s="13">
        <f t="shared" si="28"/>
        <v>10</v>
      </c>
      <c r="V297" s="13">
        <f t="shared" si="29"/>
        <v>960</v>
      </c>
    </row>
    <row r="298" spans="1:22" ht="16.5" customHeight="1">
      <c r="A298" s="1">
        <v>297</v>
      </c>
      <c r="B298" s="157"/>
      <c r="C298" s="111" t="s">
        <v>93</v>
      </c>
      <c r="D298" s="111">
        <v>0.375</v>
      </c>
      <c r="E298" s="157" t="s">
        <v>246</v>
      </c>
      <c r="F298" s="162">
        <v>7</v>
      </c>
      <c r="G298" s="158">
        <v>5</v>
      </c>
      <c r="H298" s="170">
        <v>96</v>
      </c>
      <c r="I298" s="164"/>
      <c r="J298" s="1">
        <f t="shared" si="24"/>
        <v>1</v>
      </c>
      <c r="K298" s="8">
        <f t="shared" si="25"/>
        <v>0</v>
      </c>
      <c r="L298" s="8">
        <f t="shared" si="26"/>
        <v>0</v>
      </c>
      <c r="M298" s="7"/>
      <c r="N298" s="6">
        <f t="shared" si="27"/>
        <v>0</v>
      </c>
      <c r="U298" s="13">
        <f t="shared" si="28"/>
        <v>5</v>
      </c>
      <c r="V298" s="13">
        <f t="shared" si="29"/>
        <v>480</v>
      </c>
    </row>
    <row r="299" spans="1:22" ht="16.5" customHeight="1">
      <c r="A299" s="1">
        <v>298</v>
      </c>
      <c r="B299" s="157"/>
      <c r="C299" s="111" t="s">
        <v>95</v>
      </c>
      <c r="D299" s="111">
        <v>0.5</v>
      </c>
      <c r="E299" s="157"/>
      <c r="F299" s="162">
        <v>7</v>
      </c>
      <c r="G299" s="158">
        <v>5</v>
      </c>
      <c r="H299" s="170">
        <v>96</v>
      </c>
      <c r="I299" s="164"/>
      <c r="J299" s="1">
        <f t="shared" si="24"/>
        <v>1</v>
      </c>
      <c r="K299" s="8">
        <f t="shared" si="25"/>
        <v>0</v>
      </c>
      <c r="L299" s="8">
        <f t="shared" si="26"/>
        <v>0</v>
      </c>
      <c r="M299" s="7"/>
      <c r="N299" s="6">
        <f t="shared" si="27"/>
        <v>0</v>
      </c>
      <c r="U299" s="13">
        <f t="shared" si="28"/>
        <v>5</v>
      </c>
      <c r="V299" s="13">
        <f t="shared" si="29"/>
        <v>480</v>
      </c>
    </row>
    <row r="300" spans="1:22" ht="16.5" customHeight="1">
      <c r="A300" s="1">
        <v>299</v>
      </c>
      <c r="B300" s="157"/>
      <c r="C300" s="111" t="s">
        <v>93</v>
      </c>
      <c r="D300" s="111">
        <v>0.54166666666666663</v>
      </c>
      <c r="E300" s="157"/>
      <c r="F300" s="162">
        <v>6</v>
      </c>
      <c r="G300" s="158">
        <v>5</v>
      </c>
      <c r="H300" s="170">
        <v>96</v>
      </c>
      <c r="I300" s="164"/>
      <c r="J300" s="1">
        <f t="shared" si="24"/>
        <v>1</v>
      </c>
      <c r="K300" s="8">
        <f t="shared" si="25"/>
        <v>0</v>
      </c>
      <c r="L300" s="8">
        <f t="shared" si="26"/>
        <v>0</v>
      </c>
      <c r="M300" s="7"/>
      <c r="N300" s="6">
        <f t="shared" si="27"/>
        <v>0</v>
      </c>
      <c r="U300" s="13">
        <f t="shared" si="28"/>
        <v>5</v>
      </c>
      <c r="V300" s="13">
        <f t="shared" si="29"/>
        <v>480</v>
      </c>
    </row>
    <row r="301" spans="1:22" ht="16.5" customHeight="1">
      <c r="A301" s="1">
        <v>300</v>
      </c>
      <c r="B301" s="157"/>
      <c r="C301" s="111" t="s">
        <v>95</v>
      </c>
      <c r="D301" s="111">
        <v>0.66666666666666663</v>
      </c>
      <c r="E301" s="157"/>
      <c r="F301" s="162">
        <v>6</v>
      </c>
      <c r="G301" s="158">
        <v>5</v>
      </c>
      <c r="H301" s="170">
        <v>96</v>
      </c>
      <c r="I301" s="164"/>
      <c r="J301" s="1">
        <f t="shared" si="24"/>
        <v>1</v>
      </c>
      <c r="K301" s="8">
        <f t="shared" si="25"/>
        <v>0</v>
      </c>
      <c r="L301" s="8">
        <f t="shared" si="26"/>
        <v>0</v>
      </c>
      <c r="M301" s="7"/>
      <c r="N301" s="6">
        <f t="shared" si="27"/>
        <v>0</v>
      </c>
      <c r="U301" s="13">
        <f t="shared" si="28"/>
        <v>5</v>
      </c>
      <c r="V301" s="13">
        <f t="shared" si="29"/>
        <v>480</v>
      </c>
    </row>
    <row r="302" spans="1:22" ht="16.5" customHeight="1">
      <c r="A302" s="1">
        <v>301</v>
      </c>
      <c r="B302" s="157"/>
      <c r="C302" s="111" t="s">
        <v>93</v>
      </c>
      <c r="D302" s="111">
        <v>0.375</v>
      </c>
      <c r="E302" s="157" t="s">
        <v>247</v>
      </c>
      <c r="F302" s="162">
        <v>5</v>
      </c>
      <c r="G302" s="158">
        <v>4</v>
      </c>
      <c r="H302" s="170">
        <v>96</v>
      </c>
      <c r="I302" s="164"/>
      <c r="J302" s="1">
        <f t="shared" si="24"/>
        <v>1</v>
      </c>
      <c r="K302" s="8">
        <f t="shared" si="25"/>
        <v>0</v>
      </c>
      <c r="L302" s="8">
        <f t="shared" si="26"/>
        <v>0</v>
      </c>
      <c r="M302" s="7"/>
      <c r="N302" s="6">
        <f t="shared" si="27"/>
        <v>0</v>
      </c>
      <c r="U302" s="13">
        <f t="shared" si="28"/>
        <v>4</v>
      </c>
      <c r="V302" s="13">
        <f t="shared" si="29"/>
        <v>384</v>
      </c>
    </row>
    <row r="303" spans="1:22" ht="16.5" customHeight="1">
      <c r="A303" s="1">
        <v>302</v>
      </c>
      <c r="B303" s="157"/>
      <c r="C303" s="111" t="s">
        <v>95</v>
      </c>
      <c r="D303" s="111">
        <v>0.5</v>
      </c>
      <c r="E303" s="157"/>
      <c r="F303" s="162">
        <v>5</v>
      </c>
      <c r="G303" s="158">
        <v>4</v>
      </c>
      <c r="H303" s="170">
        <v>96</v>
      </c>
      <c r="I303" s="164"/>
      <c r="J303" s="1">
        <f t="shared" si="24"/>
        <v>1</v>
      </c>
      <c r="K303" s="8">
        <f t="shared" si="25"/>
        <v>0</v>
      </c>
      <c r="L303" s="8">
        <f t="shared" si="26"/>
        <v>0</v>
      </c>
      <c r="M303" s="7"/>
      <c r="N303" s="6">
        <f t="shared" si="27"/>
        <v>0</v>
      </c>
      <c r="U303" s="13">
        <f t="shared" si="28"/>
        <v>4</v>
      </c>
      <c r="V303" s="13">
        <f t="shared" si="29"/>
        <v>384</v>
      </c>
    </row>
    <row r="304" spans="1:22" ht="16.5" customHeight="1">
      <c r="A304" s="1">
        <v>303</v>
      </c>
      <c r="B304" s="157"/>
      <c r="C304" s="111" t="s">
        <v>93</v>
      </c>
      <c r="D304" s="111">
        <v>0.54166666666666663</v>
      </c>
      <c r="E304" s="157"/>
      <c r="F304" s="162">
        <v>8</v>
      </c>
      <c r="G304" s="158">
        <v>4</v>
      </c>
      <c r="H304" s="170">
        <v>96</v>
      </c>
      <c r="I304" s="164"/>
      <c r="J304" s="1">
        <f t="shared" si="24"/>
        <v>1</v>
      </c>
      <c r="K304" s="8">
        <f t="shared" si="25"/>
        <v>0</v>
      </c>
      <c r="L304" s="8">
        <f t="shared" si="26"/>
        <v>0</v>
      </c>
      <c r="M304" s="7"/>
      <c r="N304" s="6">
        <f t="shared" si="27"/>
        <v>0</v>
      </c>
      <c r="U304" s="13">
        <f t="shared" si="28"/>
        <v>4</v>
      </c>
      <c r="V304" s="13">
        <f t="shared" si="29"/>
        <v>384</v>
      </c>
    </row>
    <row r="305" spans="1:22" ht="16.5" customHeight="1">
      <c r="A305" s="1">
        <v>304</v>
      </c>
      <c r="B305" s="157"/>
      <c r="C305" s="111" t="s">
        <v>95</v>
      </c>
      <c r="D305" s="111">
        <v>0.66666666666666663</v>
      </c>
      <c r="E305" s="157"/>
      <c r="F305" s="162">
        <v>8</v>
      </c>
      <c r="G305" s="158">
        <v>4</v>
      </c>
      <c r="H305" s="170">
        <v>96</v>
      </c>
      <c r="I305" s="164"/>
      <c r="J305" s="1">
        <f t="shared" si="24"/>
        <v>1</v>
      </c>
      <c r="K305" s="8">
        <f t="shared" si="25"/>
        <v>0</v>
      </c>
      <c r="L305" s="8">
        <f t="shared" si="26"/>
        <v>0</v>
      </c>
      <c r="M305" s="7"/>
      <c r="N305" s="6">
        <f t="shared" si="27"/>
        <v>0</v>
      </c>
      <c r="U305" s="13">
        <f t="shared" si="28"/>
        <v>4</v>
      </c>
      <c r="V305" s="13">
        <f t="shared" si="29"/>
        <v>384</v>
      </c>
    </row>
    <row r="306" spans="1:22" ht="16.5" customHeight="1">
      <c r="A306" s="1">
        <v>305</v>
      </c>
      <c r="B306" s="157"/>
      <c r="C306" s="111" t="s">
        <v>93</v>
      </c>
      <c r="D306" s="111">
        <v>0.375</v>
      </c>
      <c r="E306" s="157" t="s">
        <v>248</v>
      </c>
      <c r="F306" s="162">
        <v>8</v>
      </c>
      <c r="G306" s="158">
        <v>10.5</v>
      </c>
      <c r="H306" s="170">
        <v>96</v>
      </c>
      <c r="I306" s="164"/>
      <c r="J306" s="1">
        <f t="shared" si="24"/>
        <v>1</v>
      </c>
      <c r="K306" s="8">
        <f t="shared" si="25"/>
        <v>0</v>
      </c>
      <c r="L306" s="8">
        <f t="shared" si="26"/>
        <v>0</v>
      </c>
      <c r="M306" s="7"/>
      <c r="N306" s="6">
        <f t="shared" si="27"/>
        <v>0</v>
      </c>
      <c r="U306" s="13">
        <f t="shared" si="28"/>
        <v>10.5</v>
      </c>
      <c r="V306" s="13">
        <f t="shared" si="29"/>
        <v>1008</v>
      </c>
    </row>
    <row r="307" spans="1:22" ht="16.5" customHeight="1">
      <c r="A307" s="1">
        <v>306</v>
      </c>
      <c r="B307" s="157"/>
      <c r="C307" s="111" t="s">
        <v>95</v>
      </c>
      <c r="D307" s="111">
        <v>0.5</v>
      </c>
      <c r="E307" s="157"/>
      <c r="F307" s="162">
        <v>8</v>
      </c>
      <c r="G307" s="158">
        <v>10.5</v>
      </c>
      <c r="H307" s="170">
        <v>96</v>
      </c>
      <c r="I307" s="164"/>
      <c r="J307" s="1">
        <f t="shared" si="24"/>
        <v>1</v>
      </c>
      <c r="K307" s="8">
        <f t="shared" si="25"/>
        <v>0</v>
      </c>
      <c r="L307" s="8">
        <f t="shared" si="26"/>
        <v>0</v>
      </c>
      <c r="M307" s="7"/>
      <c r="N307" s="6">
        <f t="shared" si="27"/>
        <v>0</v>
      </c>
      <c r="U307" s="13">
        <f t="shared" si="28"/>
        <v>10.5</v>
      </c>
      <c r="V307" s="13">
        <f t="shared" si="29"/>
        <v>1008</v>
      </c>
    </row>
    <row r="308" spans="1:22" ht="16.5" customHeight="1">
      <c r="A308" s="1">
        <v>307</v>
      </c>
      <c r="B308" s="157"/>
      <c r="C308" s="111" t="s">
        <v>93</v>
      </c>
      <c r="D308" s="111">
        <v>0.54166666666666663</v>
      </c>
      <c r="E308" s="157"/>
      <c r="F308" s="162">
        <v>6</v>
      </c>
      <c r="G308" s="158">
        <v>10.5</v>
      </c>
      <c r="H308" s="170">
        <v>96</v>
      </c>
      <c r="I308" s="164"/>
      <c r="J308" s="1">
        <f t="shared" si="24"/>
        <v>1</v>
      </c>
      <c r="K308" s="8">
        <f t="shared" si="25"/>
        <v>0</v>
      </c>
      <c r="L308" s="8">
        <f t="shared" si="26"/>
        <v>0</v>
      </c>
      <c r="M308" s="7"/>
      <c r="N308" s="6">
        <f t="shared" si="27"/>
        <v>0</v>
      </c>
      <c r="U308" s="13">
        <f t="shared" si="28"/>
        <v>10.5</v>
      </c>
      <c r="V308" s="13">
        <f t="shared" si="29"/>
        <v>1008</v>
      </c>
    </row>
    <row r="309" spans="1:22" ht="16.5" customHeight="1">
      <c r="A309" s="1">
        <v>308</v>
      </c>
      <c r="B309" s="157"/>
      <c r="C309" s="111" t="s">
        <v>95</v>
      </c>
      <c r="D309" s="111">
        <v>0.66666666666666663</v>
      </c>
      <c r="E309" s="157"/>
      <c r="F309" s="162">
        <v>6</v>
      </c>
      <c r="G309" s="158">
        <v>10.5</v>
      </c>
      <c r="H309" s="170">
        <v>96</v>
      </c>
      <c r="I309" s="164"/>
      <c r="J309" s="1">
        <f t="shared" si="24"/>
        <v>1</v>
      </c>
      <c r="K309" s="8">
        <f t="shared" si="25"/>
        <v>0</v>
      </c>
      <c r="L309" s="8">
        <f t="shared" si="26"/>
        <v>0</v>
      </c>
      <c r="M309" s="7"/>
      <c r="N309" s="6">
        <f t="shared" si="27"/>
        <v>0</v>
      </c>
      <c r="U309" s="13">
        <f t="shared" si="28"/>
        <v>10.5</v>
      </c>
      <c r="V309" s="13">
        <f t="shared" si="29"/>
        <v>1008</v>
      </c>
    </row>
    <row r="310" spans="1:22" ht="16.5" customHeight="1">
      <c r="A310" s="1">
        <v>309</v>
      </c>
      <c r="B310" s="157"/>
      <c r="C310" s="111" t="s">
        <v>93</v>
      </c>
      <c r="D310" s="111">
        <v>0.375</v>
      </c>
      <c r="E310" s="166" t="s">
        <v>249</v>
      </c>
      <c r="F310" s="162">
        <v>9</v>
      </c>
      <c r="G310" s="158">
        <v>8</v>
      </c>
      <c r="H310" s="170">
        <v>96</v>
      </c>
      <c r="I310" s="164"/>
      <c r="J310" s="1">
        <f t="shared" si="24"/>
        <v>1</v>
      </c>
      <c r="K310" s="8">
        <f t="shared" si="25"/>
        <v>0</v>
      </c>
      <c r="L310" s="8">
        <f t="shared" si="26"/>
        <v>0</v>
      </c>
      <c r="M310" s="7"/>
      <c r="N310" s="6">
        <f t="shared" si="27"/>
        <v>0</v>
      </c>
      <c r="U310" s="13">
        <f t="shared" si="28"/>
        <v>8</v>
      </c>
      <c r="V310" s="13">
        <f t="shared" si="29"/>
        <v>768</v>
      </c>
    </row>
    <row r="311" spans="1:22" ht="16.5" customHeight="1">
      <c r="A311" s="1">
        <v>310</v>
      </c>
      <c r="B311" s="157"/>
      <c r="C311" s="111" t="s">
        <v>95</v>
      </c>
      <c r="D311" s="111">
        <v>0.5</v>
      </c>
      <c r="E311" s="166"/>
      <c r="F311" s="162">
        <v>9</v>
      </c>
      <c r="G311" s="158">
        <v>8</v>
      </c>
      <c r="H311" s="170">
        <v>96</v>
      </c>
      <c r="I311" s="164"/>
      <c r="J311" s="1">
        <f t="shared" si="24"/>
        <v>1</v>
      </c>
      <c r="K311" s="8">
        <f t="shared" si="25"/>
        <v>0</v>
      </c>
      <c r="L311" s="8">
        <f t="shared" si="26"/>
        <v>0</v>
      </c>
      <c r="M311" s="7"/>
      <c r="N311" s="6">
        <f t="shared" si="27"/>
        <v>0</v>
      </c>
      <c r="U311" s="13">
        <f t="shared" si="28"/>
        <v>8</v>
      </c>
      <c r="V311" s="13">
        <f t="shared" si="29"/>
        <v>768</v>
      </c>
    </row>
    <row r="312" spans="1:22" ht="16.5" customHeight="1">
      <c r="A312" s="1">
        <v>311</v>
      </c>
      <c r="B312" s="157"/>
      <c r="C312" s="111" t="s">
        <v>93</v>
      </c>
      <c r="D312" s="111">
        <v>0.54166666666666663</v>
      </c>
      <c r="E312" s="166"/>
      <c r="F312" s="162">
        <v>3</v>
      </c>
      <c r="G312" s="158">
        <v>8</v>
      </c>
      <c r="H312" s="170">
        <v>96</v>
      </c>
      <c r="I312" s="164"/>
      <c r="J312" s="1">
        <f t="shared" si="24"/>
        <v>1</v>
      </c>
      <c r="K312" s="8">
        <f t="shared" si="25"/>
        <v>0</v>
      </c>
      <c r="L312" s="8">
        <f t="shared" si="26"/>
        <v>0</v>
      </c>
      <c r="M312" s="7"/>
      <c r="N312" s="6">
        <f t="shared" si="27"/>
        <v>0</v>
      </c>
      <c r="U312" s="13">
        <f t="shared" si="28"/>
        <v>8</v>
      </c>
      <c r="V312" s="13">
        <f t="shared" si="29"/>
        <v>768</v>
      </c>
    </row>
    <row r="313" spans="1:22" ht="16.5" customHeight="1">
      <c r="A313" s="1">
        <v>312</v>
      </c>
      <c r="B313" s="157"/>
      <c r="C313" s="111" t="s">
        <v>95</v>
      </c>
      <c r="D313" s="111">
        <v>0.66666666666666663</v>
      </c>
      <c r="E313" s="166"/>
      <c r="F313" s="162">
        <v>3</v>
      </c>
      <c r="G313" s="158">
        <v>8</v>
      </c>
      <c r="H313" s="170">
        <v>96</v>
      </c>
      <c r="I313" s="164"/>
      <c r="J313" s="1">
        <f t="shared" si="24"/>
        <v>1</v>
      </c>
      <c r="K313" s="8">
        <f t="shared" si="25"/>
        <v>0</v>
      </c>
      <c r="L313" s="8">
        <f t="shared" si="26"/>
        <v>0</v>
      </c>
      <c r="M313" s="7"/>
      <c r="N313" s="6">
        <f t="shared" si="27"/>
        <v>0</v>
      </c>
      <c r="U313" s="13">
        <f t="shared" si="28"/>
        <v>8</v>
      </c>
      <c r="V313" s="13">
        <f t="shared" si="29"/>
        <v>768</v>
      </c>
    </row>
    <row r="314" spans="1:22" ht="16.5" customHeight="1">
      <c r="A314" s="1">
        <v>313</v>
      </c>
      <c r="B314" s="157"/>
      <c r="C314" s="111" t="s">
        <v>93</v>
      </c>
      <c r="D314" s="111">
        <v>0.375</v>
      </c>
      <c r="E314" s="166" t="s">
        <v>250</v>
      </c>
      <c r="F314" s="162">
        <v>6</v>
      </c>
      <c r="G314" s="189">
        <v>5</v>
      </c>
      <c r="H314" s="170">
        <v>96</v>
      </c>
      <c r="I314" s="164"/>
      <c r="J314" s="1">
        <f t="shared" si="24"/>
        <v>1</v>
      </c>
      <c r="K314" s="8">
        <f t="shared" si="25"/>
        <v>0</v>
      </c>
      <c r="L314" s="8">
        <f t="shared" si="26"/>
        <v>0</v>
      </c>
      <c r="M314" s="7"/>
      <c r="N314" s="6">
        <f t="shared" si="27"/>
        <v>0</v>
      </c>
      <c r="U314" s="13">
        <f t="shared" si="28"/>
        <v>5</v>
      </c>
      <c r="V314" s="13">
        <f t="shared" si="29"/>
        <v>480</v>
      </c>
    </row>
    <row r="315" spans="1:22" ht="16.5" customHeight="1">
      <c r="A315" s="1">
        <v>314</v>
      </c>
      <c r="B315" s="157"/>
      <c r="C315" s="111" t="s">
        <v>95</v>
      </c>
      <c r="D315" s="111">
        <v>0.5</v>
      </c>
      <c r="E315" s="166"/>
      <c r="F315" s="162">
        <v>6</v>
      </c>
      <c r="G315" s="189">
        <v>5</v>
      </c>
      <c r="H315" s="170">
        <v>96</v>
      </c>
      <c r="I315" s="164"/>
      <c r="J315" s="1">
        <f t="shared" si="24"/>
        <v>1</v>
      </c>
      <c r="K315" s="8">
        <f t="shared" si="25"/>
        <v>0</v>
      </c>
      <c r="L315" s="8">
        <f t="shared" si="26"/>
        <v>0</v>
      </c>
      <c r="M315" s="7"/>
      <c r="N315" s="6">
        <f t="shared" si="27"/>
        <v>0</v>
      </c>
      <c r="U315" s="13">
        <f t="shared" si="28"/>
        <v>5</v>
      </c>
      <c r="V315" s="13">
        <f t="shared" si="29"/>
        <v>480</v>
      </c>
    </row>
    <row r="316" spans="1:22" ht="16.5" customHeight="1">
      <c r="A316" s="1">
        <v>315</v>
      </c>
      <c r="B316" s="157"/>
      <c r="C316" s="111" t="s">
        <v>93</v>
      </c>
      <c r="D316" s="111">
        <v>0.54166666666666663</v>
      </c>
      <c r="E316" s="166"/>
      <c r="F316" s="162">
        <v>3</v>
      </c>
      <c r="G316" s="189">
        <v>5</v>
      </c>
      <c r="H316" s="170">
        <v>96</v>
      </c>
      <c r="I316" s="164"/>
      <c r="J316" s="1">
        <f t="shared" si="24"/>
        <v>1</v>
      </c>
      <c r="K316" s="8">
        <f t="shared" si="25"/>
        <v>0</v>
      </c>
      <c r="L316" s="8">
        <f t="shared" si="26"/>
        <v>0</v>
      </c>
      <c r="M316" s="7"/>
      <c r="N316" s="6">
        <f t="shared" si="27"/>
        <v>0</v>
      </c>
      <c r="U316" s="13">
        <f t="shared" si="28"/>
        <v>5</v>
      </c>
      <c r="V316" s="13">
        <f t="shared" si="29"/>
        <v>480</v>
      </c>
    </row>
    <row r="317" spans="1:22" ht="16.5" customHeight="1">
      <c r="A317" s="1">
        <v>316</v>
      </c>
      <c r="B317" s="157"/>
      <c r="C317" s="111" t="s">
        <v>95</v>
      </c>
      <c r="D317" s="111">
        <v>0.66666666666666663</v>
      </c>
      <c r="E317" s="166"/>
      <c r="F317" s="162">
        <v>3</v>
      </c>
      <c r="G317" s="189">
        <v>5</v>
      </c>
      <c r="H317" s="170">
        <v>96</v>
      </c>
      <c r="I317" s="164"/>
      <c r="J317" s="1">
        <f t="shared" si="24"/>
        <v>1</v>
      </c>
      <c r="K317" s="8">
        <f t="shared" si="25"/>
        <v>0</v>
      </c>
      <c r="L317" s="8">
        <f t="shared" si="26"/>
        <v>0</v>
      </c>
      <c r="M317" s="7"/>
      <c r="N317" s="6">
        <f t="shared" si="27"/>
        <v>0</v>
      </c>
      <c r="U317" s="13">
        <f t="shared" si="28"/>
        <v>5</v>
      </c>
      <c r="V317" s="13">
        <f t="shared" si="29"/>
        <v>480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1001"/>
  <mergeCells count="168">
    <mergeCell ref="I269:I270"/>
    <mergeCell ref="E271:E273"/>
    <mergeCell ref="E274:E275"/>
    <mergeCell ref="B276:B317"/>
    <mergeCell ref="E276:E279"/>
    <mergeCell ref="E280:E283"/>
    <mergeCell ref="E284:E287"/>
    <mergeCell ref="E288:E291"/>
    <mergeCell ref="E292:E295"/>
    <mergeCell ref="E296:E297"/>
    <mergeCell ref="I296:I297"/>
    <mergeCell ref="E298:E301"/>
    <mergeCell ref="E302:E305"/>
    <mergeCell ref="E306:E309"/>
    <mergeCell ref="E310:E313"/>
    <mergeCell ref="E314:E317"/>
    <mergeCell ref="B252:B257"/>
    <mergeCell ref="E252:E253"/>
    <mergeCell ref="E254:E255"/>
    <mergeCell ref="E256:E257"/>
    <mergeCell ref="B258:B275"/>
    <mergeCell ref="E258:E260"/>
    <mergeCell ref="E261:E262"/>
    <mergeCell ref="E263:E265"/>
    <mergeCell ref="E266:E268"/>
    <mergeCell ref="E269:E270"/>
    <mergeCell ref="B241:B244"/>
    <mergeCell ref="E241:E244"/>
    <mergeCell ref="B245:B251"/>
    <mergeCell ref="E245:E247"/>
    <mergeCell ref="E248:E249"/>
    <mergeCell ref="E250:E251"/>
    <mergeCell ref="B229:B240"/>
    <mergeCell ref="E229:E230"/>
    <mergeCell ref="E231:E232"/>
    <mergeCell ref="E233:E234"/>
    <mergeCell ref="E235:E236"/>
    <mergeCell ref="E237:E238"/>
    <mergeCell ref="E239:E240"/>
    <mergeCell ref="B217:B228"/>
    <mergeCell ref="E217:E219"/>
    <mergeCell ref="E220:E222"/>
    <mergeCell ref="E223:E225"/>
    <mergeCell ref="E226:E228"/>
    <mergeCell ref="B208:B216"/>
    <mergeCell ref="E208:E210"/>
    <mergeCell ref="E211:E212"/>
    <mergeCell ref="E213:E214"/>
    <mergeCell ref="E215:E216"/>
    <mergeCell ref="B192:B199"/>
    <mergeCell ref="E192:E194"/>
    <mergeCell ref="E195:E196"/>
    <mergeCell ref="E197:E199"/>
    <mergeCell ref="B200:B207"/>
    <mergeCell ref="E200:E202"/>
    <mergeCell ref="E203:E205"/>
    <mergeCell ref="E206:E207"/>
    <mergeCell ref="I174:I175"/>
    <mergeCell ref="E176:E177"/>
    <mergeCell ref="E178:E179"/>
    <mergeCell ref="E180:E181"/>
    <mergeCell ref="B182:B191"/>
    <mergeCell ref="E182:E183"/>
    <mergeCell ref="I182:I183"/>
    <mergeCell ref="E184:E185"/>
    <mergeCell ref="E186:E187"/>
    <mergeCell ref="E188:E189"/>
    <mergeCell ref="E190:E191"/>
    <mergeCell ref="I190:I191"/>
    <mergeCell ref="B145:B155"/>
    <mergeCell ref="E145:E148"/>
    <mergeCell ref="E149:E152"/>
    <mergeCell ref="E153:E155"/>
    <mergeCell ref="B156:B181"/>
    <mergeCell ref="E156:E158"/>
    <mergeCell ref="E159:E161"/>
    <mergeCell ref="E162:E164"/>
    <mergeCell ref="E165:E167"/>
    <mergeCell ref="E168:E170"/>
    <mergeCell ref="E171:E173"/>
    <mergeCell ref="E174:E175"/>
    <mergeCell ref="B135:B144"/>
    <mergeCell ref="E135:E137"/>
    <mergeCell ref="E138:E140"/>
    <mergeCell ref="E141:E142"/>
    <mergeCell ref="E143:E144"/>
    <mergeCell ref="B125:B134"/>
    <mergeCell ref="E125:E127"/>
    <mergeCell ref="E128:E129"/>
    <mergeCell ref="E130:E131"/>
    <mergeCell ref="E132:E134"/>
    <mergeCell ref="B114:B117"/>
    <mergeCell ref="E114:E115"/>
    <mergeCell ref="E116:E117"/>
    <mergeCell ref="B118:B124"/>
    <mergeCell ref="E118:E120"/>
    <mergeCell ref="E121:E122"/>
    <mergeCell ref="E123:E124"/>
    <mergeCell ref="B106:B113"/>
    <mergeCell ref="E106:E107"/>
    <mergeCell ref="E108:E109"/>
    <mergeCell ref="E110:E111"/>
    <mergeCell ref="E112:E113"/>
    <mergeCell ref="B97:B100"/>
    <mergeCell ref="E97:E98"/>
    <mergeCell ref="E99:E100"/>
    <mergeCell ref="B101:B105"/>
    <mergeCell ref="E101:E102"/>
    <mergeCell ref="E103:E105"/>
    <mergeCell ref="B82:B96"/>
    <mergeCell ref="E82:E84"/>
    <mergeCell ref="E85:E87"/>
    <mergeCell ref="E88:E89"/>
    <mergeCell ref="E90:E92"/>
    <mergeCell ref="E93:E94"/>
    <mergeCell ref="E95:E96"/>
    <mergeCell ref="B71:B75"/>
    <mergeCell ref="E71:E73"/>
    <mergeCell ref="E74:E75"/>
    <mergeCell ref="B76:B81"/>
    <mergeCell ref="E76:E77"/>
    <mergeCell ref="E78:E79"/>
    <mergeCell ref="E80:E81"/>
    <mergeCell ref="I56:I57"/>
    <mergeCell ref="B58:B70"/>
    <mergeCell ref="E58:E60"/>
    <mergeCell ref="E61:E62"/>
    <mergeCell ref="E63:E64"/>
    <mergeCell ref="E65:E67"/>
    <mergeCell ref="E68:E70"/>
    <mergeCell ref="B47:B57"/>
    <mergeCell ref="E47:E49"/>
    <mergeCell ref="E50:E51"/>
    <mergeCell ref="E52:E53"/>
    <mergeCell ref="E54:E55"/>
    <mergeCell ref="E56:E57"/>
    <mergeCell ref="B37:B46"/>
    <mergeCell ref="E37:E38"/>
    <mergeCell ref="E39:E40"/>
    <mergeCell ref="E41:E42"/>
    <mergeCell ref="E43:E44"/>
    <mergeCell ref="E45:E46"/>
    <mergeCell ref="I20:I21"/>
    <mergeCell ref="E22:E23"/>
    <mergeCell ref="I22:I23"/>
    <mergeCell ref="B24:B36"/>
    <mergeCell ref="E24:E26"/>
    <mergeCell ref="E27:E28"/>
    <mergeCell ref="E29:E30"/>
    <mergeCell ref="E31:E32"/>
    <mergeCell ref="E33:E34"/>
    <mergeCell ref="E35:E36"/>
    <mergeCell ref="P29:P32"/>
    <mergeCell ref="P35:P42"/>
    <mergeCell ref="P14:P16"/>
    <mergeCell ref="P19:P26"/>
    <mergeCell ref="B2:B13"/>
    <mergeCell ref="E2:E4"/>
    <mergeCell ref="E5:E7"/>
    <mergeCell ref="E8:E10"/>
    <mergeCell ref="E11:E13"/>
    <mergeCell ref="B14:B17"/>
    <mergeCell ref="E14:E15"/>
    <mergeCell ref="E16:E17"/>
    <mergeCell ref="B18:B23"/>
    <mergeCell ref="E18:E19"/>
    <mergeCell ref="I18:I19"/>
    <mergeCell ref="E20:E21"/>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1226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1309.2000000000007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125683.19999999991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2021-12-03T13:11:17Z</dcterms:modified>
</cp:coreProperties>
</file>